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Annette/Downloads/PREP French/Information financiere avancee/"/>
    </mc:Choice>
  </mc:AlternateContent>
  <xr:revisionPtr revIDLastSave="0" documentId="13_ncr:1_{89665395-4AD3-5C41-9C56-5CBD82AEC13D}" xr6:coauthVersionLast="47" xr6:coauthVersionMax="47" xr10:uidLastSave="{00000000-0000-0000-0000-000000000000}"/>
  <bookViews>
    <workbookView xWindow="9020" yWindow="5020" windowWidth="25440" windowHeight="15560" xr2:uid="{00000000-000D-0000-FFFF-FFFF00000000}"/>
  </bookViews>
  <sheets>
    <sheet name="Registre des ventes" sheetId="1" r:id="rId1"/>
  </sheets>
  <definedNames>
    <definedName name="_xlnm._FilterDatabase" localSheetId="0" hidden="1">'Registre des ventes'!$A$1:$P$167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67" i="1" l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<sst xmlns="http://schemas.openxmlformats.org/spreadsheetml/2006/main" count="846" uniqueCount="74">
  <si>
    <t>Région</t>
  </si>
  <si>
    <t>Pays</t>
  </si>
  <si>
    <t>Type d’article</t>
  </si>
  <si>
    <t>Prix unitaire</t>
  </si>
  <si>
    <t>Coût unitaire</t>
  </si>
  <si>
    <t>Total des produits</t>
  </si>
  <si>
    <t>M</t>
  </si>
  <si>
    <t>Canada</t>
  </si>
  <si>
    <t>C</t>
  </si>
  <si>
    <t>Malaisie</t>
  </si>
  <si>
    <t>Fruits</t>
  </si>
  <si>
    <t>H</t>
  </si>
  <si>
    <t>Europe</t>
  </si>
  <si>
    <t>Japon</t>
  </si>
  <si>
    <t>L</t>
  </si>
  <si>
    <t>Finlande</t>
  </si>
  <si>
    <t>Suisse</t>
  </si>
  <si>
    <t>Mexique</t>
  </si>
  <si>
    <t>Jamaïque</t>
  </si>
  <si>
    <t>Portugal</t>
  </si>
  <si>
    <t>Céréales</t>
  </si>
  <si>
    <t>Italie</t>
  </si>
  <si>
    <t>Suède</t>
  </si>
  <si>
    <t>Estonie</t>
  </si>
  <si>
    <t>Vietnam</t>
  </si>
  <si>
    <t>Grèce</t>
  </si>
  <si>
    <t>Corée du Sud</t>
  </si>
  <si>
    <t>Pays-Bas</t>
  </si>
  <si>
    <t>Allemagne</t>
  </si>
  <si>
    <t>Cosmétiques</t>
  </si>
  <si>
    <t>Thaïlande</t>
  </si>
  <si>
    <t>Norvège</t>
  </si>
  <si>
    <t>France</t>
  </si>
  <si>
    <t>Monnaie</t>
  </si>
  <si>
    <t>EUR</t>
  </si>
  <si>
    <t>CAD</t>
  </si>
  <si>
    <t>CNY</t>
  </si>
  <si>
    <t>USD</t>
  </si>
  <si>
    <t>JPY</t>
  </si>
  <si>
    <t>MYR</t>
  </si>
  <si>
    <t>MXN</t>
  </si>
  <si>
    <t>NOK</t>
  </si>
  <si>
    <t>SEK</t>
  </si>
  <si>
    <t>CHF</t>
  </si>
  <si>
    <t>THB</t>
  </si>
  <si>
    <t>VND</t>
  </si>
  <si>
    <t>Amérique du Nord</t>
  </si>
  <si>
    <t>BRL</t>
  </si>
  <si>
    <t>KWR</t>
  </si>
  <si>
    <t>Autriche</t>
  </si>
  <si>
    <t>Fournitures de bureau</t>
  </si>
  <si>
    <t>Légumes</t>
  </si>
  <si>
    <t>Produits ménagers</t>
  </si>
  <si>
    <t>Belgique</t>
  </si>
  <si>
    <t>Nourriture pour bébé</t>
  </si>
  <si>
    <t>Boissons</t>
  </si>
  <si>
    <t>Viandes</t>
  </si>
  <si>
    <t>Grignotines</t>
  </si>
  <si>
    <t>Amérique centrale et Caraïbes</t>
  </si>
  <si>
    <t>Brésil</t>
  </si>
  <si>
    <t>Asie</t>
  </si>
  <si>
    <t>Chine</t>
  </si>
  <si>
    <t>Produits de soins personnels</t>
  </si>
  <si>
    <t>Vêtements</t>
  </si>
  <si>
    <t>Taux de règlement 
(CAD en monnaie étrangère)</t>
  </si>
  <si>
    <t>Niveau de priorité 
de la commande</t>
  </si>
  <si>
    <t>Date de la commande</t>
  </si>
  <si>
    <t>Nombre d’unités vendues</t>
  </si>
  <si>
    <t>États-Unis</t>
  </si>
  <si>
    <t>Numéro de commande</t>
  </si>
  <si>
    <t>Date de règlement</t>
  </si>
  <si>
    <t>Total des coûts</t>
  </si>
  <si>
    <t>Total du bénéfice</t>
  </si>
  <si>
    <t>Cours de change au comptant 
(CAD en monnaie étrangère)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</si>
</sst>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_ * #,##0_)\ &quot;$&quot;_ ;_ * \(#,##0\)\ &quot;$&quot;_ ;_ * &quot;-&quot;_)\ &quot;$&quot;_ ;_ @_ "/>
    <numFmt numFmtId="166" formatCode="_ * #,##0_)_ ;_ * \(#,##0\)_ ;_ * &quot;-&quot;_)_ ;_ @_ "/>
    <numFmt numFmtId="167" formatCode="_ * #,##0.00_)\ &quot;$&quot;_ ;_ * \(#,##0.00\)\ &quot;$&quot;_ ;_ * &quot;-&quot;??_)\ &quot;$&quot;_ ;_ @_ "/>
    <numFmt numFmtId="168" formatCode="0.0000"/>
    <numFmt numFmtId="169" formatCode="#,##0.0000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8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7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7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</cellStyleXfs>
  <cellXfs count="10">
    <xf numFmtId="0" fontId="0" fillId="0" borderId="0" xfId="0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 wrapText="1"/>
    </xf>
    <xf numFmtId="4" fontId="19" fillId="0" borderId="0" xfId="4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5" fontId="20" fillId="0" borderId="0" xfId="0" applyNumberFormat="1" applyFont="1" applyFill="1" applyAlignment="1">
      <alignment horizontal="center"/>
    </xf>
    <xf numFmtId="2" fontId="20" fillId="0" borderId="0" xfId="0" applyNumberFormat="1" applyFont="1" applyFill="1" applyAlignment="1">
      <alignment horizontal="center"/>
    </xf>
    <xf numFmtId="4" fontId="20" fillId="0" borderId="0" xfId="4" applyNumberFormat="1" applyFont="1" applyFill="1" applyAlignment="1">
      <alignment horizontal="center"/>
    </xf>
    <xf numFmtId="168" fontId="20" fillId="0" borderId="0" xfId="0" applyNumberFormat="1" applyFont="1" applyFill="1" applyAlignment="1">
      <alignment horizontal="center"/>
    </xf>
    <xf numFmtId="169" fontId="20" fillId="0" borderId="0" xfId="0" applyNumberFormat="1" applyFont="1" applyFill="1" applyAlignment="1">
      <alignment horizontal="center"/>
    </xf>
  </cellXfs>
  <cellStyles count="47">
    <cellStyle name="20% - Accent1" xfId="24" xr:uid="{00000000-0005-0000-0000-000000000000}"/>
    <cellStyle name="20% - Accent2" xfId="28" xr:uid="{00000000-0005-0000-0000-000001000000}"/>
    <cellStyle name="20% - Accent3" xfId="32" xr:uid="{00000000-0005-0000-0000-000002000000}"/>
    <cellStyle name="20% - Accent4" xfId="36" xr:uid="{00000000-0005-0000-0000-000003000000}"/>
    <cellStyle name="20% - Accent5" xfId="40" xr:uid="{00000000-0005-0000-0000-000004000000}"/>
    <cellStyle name="20% - Accent6" xfId="44" xr:uid="{00000000-0005-0000-0000-000005000000}"/>
    <cellStyle name="40% - Accent1" xfId="25" xr:uid="{00000000-0005-0000-0000-000006000000}"/>
    <cellStyle name="40% - Accent2" xfId="29" xr:uid="{00000000-0005-0000-0000-000007000000}"/>
    <cellStyle name="40% - Accent3" xfId="33" xr:uid="{00000000-0005-0000-0000-000008000000}"/>
    <cellStyle name="40% - Accent4" xfId="37" xr:uid="{00000000-0005-0000-0000-000009000000}"/>
    <cellStyle name="40% - Accent5" xfId="41" xr:uid="{00000000-0005-0000-0000-00000A000000}"/>
    <cellStyle name="40% - Accent6" xfId="45" xr:uid="{00000000-0005-0000-0000-00000B000000}"/>
    <cellStyle name="60% - Accent1" xfId="26" xr:uid="{00000000-0005-0000-0000-00000C000000}"/>
    <cellStyle name="60% - Accent2" xfId="30" xr:uid="{00000000-0005-0000-0000-00000D000000}"/>
    <cellStyle name="60% - Accent3" xfId="34" xr:uid="{00000000-0005-0000-0000-00000E000000}"/>
    <cellStyle name="60% - Accent4" xfId="38" xr:uid="{00000000-0005-0000-0000-00000F000000}"/>
    <cellStyle name="60% - Accent5" xfId="42" xr:uid="{00000000-0005-0000-0000-000010000000}"/>
    <cellStyle name="60% - Accent6" xfId="46" xr:uid="{00000000-0005-0000-0000-000011000000}"/>
    <cellStyle name="Accent1" xfId="23" xr:uid="{00000000-0005-0000-0000-000012000000}"/>
    <cellStyle name="Accent2" xfId="27" xr:uid="{00000000-0005-0000-0000-000013000000}"/>
    <cellStyle name="Accent3" xfId="31" xr:uid="{00000000-0005-0000-0000-000014000000}"/>
    <cellStyle name="Accent4" xfId="35" xr:uid="{00000000-0005-0000-0000-000015000000}"/>
    <cellStyle name="Accent5" xfId="39" xr:uid="{00000000-0005-0000-0000-000016000000}"/>
    <cellStyle name="Accent6" xfId="43" xr:uid="{00000000-0005-0000-0000-000017000000}"/>
    <cellStyle name="Bad" xfId="12" xr:uid="{00000000-0005-0000-0000-000018000000}"/>
    <cellStyle name="Calculation" xfId="16" xr:uid="{00000000-0005-0000-0000-000019000000}"/>
    <cellStyle name="Check Cell" xfId="18" xr:uid="{00000000-0005-0000-0000-00001A000000}"/>
    <cellStyle name="Comma" xfId="4" xr:uid="{00000000-0005-0000-0000-00001B000000}"/>
    <cellStyle name="Comma [0]" xfId="5" xr:uid="{00000000-0005-0000-0000-00001C000000}"/>
    <cellStyle name="Currency" xfId="2" xr:uid="{00000000-0005-0000-0000-00001D000000}"/>
    <cellStyle name="Currency [0]" xfId="3" xr:uid="{00000000-0005-0000-0000-00001E000000}"/>
    <cellStyle name="Explanatory Text" xfId="21" xr:uid="{00000000-0005-0000-0000-00001F000000}"/>
    <cellStyle name="Good" xfId="11" xr:uid="{00000000-0005-0000-0000-000020000000}"/>
    <cellStyle name="Heading 1" xfId="7" xr:uid="{00000000-0005-0000-0000-000021000000}"/>
    <cellStyle name="Heading 2" xfId="8" xr:uid="{00000000-0005-0000-0000-000022000000}"/>
    <cellStyle name="Heading 3" xfId="9" xr:uid="{00000000-0005-0000-0000-000023000000}"/>
    <cellStyle name="Heading 4" xfId="10" xr:uid="{00000000-0005-0000-0000-000024000000}"/>
    <cellStyle name="Input" xfId="14" xr:uid="{00000000-0005-0000-0000-000025000000}"/>
    <cellStyle name="Linked Cell" xfId="17" xr:uid="{00000000-0005-0000-0000-000026000000}"/>
    <cellStyle name="Neutral" xfId="13" xr:uid="{00000000-0005-0000-0000-000027000000}"/>
    <cellStyle name="Normal" xfId="0" builtinId="0"/>
    <cellStyle name="Note" xfId="20" xr:uid="{00000000-0005-0000-0000-000029000000}"/>
    <cellStyle name="Output" xfId="15" xr:uid="{00000000-0005-0000-0000-00002A000000}"/>
    <cellStyle name="Percent" xfId="1" xr:uid="{00000000-0005-0000-0000-00002B000000}"/>
    <cellStyle name="Title" xfId="6" xr:uid="{00000000-0005-0000-0000-00002C000000}"/>
    <cellStyle name="Total" xfId="22" xr:uid="{00000000-0005-0000-0000-00002D000000}"/>
    <cellStyle name="Warning Text" xfId="19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67"/>
  <sheetViews>
    <sheetView tabSelected="1" zoomScaleNormal="100" workbookViewId="0"/>
  </sheetViews>
  <sheetFormatPr baseColWidth="10" defaultColWidth="0" defaultRowHeight="14" zeroHeight="1" x14ac:dyDescent="0.15"/>
  <cols>
    <col min="1" max="1" width="30.33203125" style="4" bestFit="1" customWidth="1"/>
    <col min="2" max="2" width="14.33203125" style="4" bestFit="1" customWidth="1"/>
    <col min="3" max="3" width="11.5" style="4" bestFit="1" customWidth="1"/>
    <col min="4" max="4" width="36.5" style="4" bestFit="1" customWidth="1"/>
    <col min="5" max="5" width="34.33203125" style="4" bestFit="1" customWidth="1"/>
    <col min="6" max="6" width="28.6640625" style="4" bestFit="1" customWidth="1"/>
    <col min="7" max="7" width="21.6640625" style="4" bestFit="1" customWidth="1"/>
    <col min="8" max="8" width="26.6640625" style="4" bestFit="1" customWidth="1"/>
    <col min="9" max="9" width="27.1640625" style="4" bestFit="1" customWidth="1"/>
    <col min="10" max="10" width="22.5" style="4" bestFit="1" customWidth="1"/>
    <col min="11" max="11" width="30.6640625" style="4" bestFit="1" customWidth="1"/>
    <col min="12" max="12" width="15.33203125" style="4" bestFit="1" customWidth="1"/>
    <col min="13" max="13" width="16" style="4" bestFit="1" customWidth="1"/>
    <col min="14" max="14" width="22.5" style="7" bestFit="1" customWidth="1"/>
    <col min="15" max="15" width="19.1640625" style="7" bestFit="1" customWidth="1"/>
    <col min="16" max="16" width="21.6640625" style="4" bestFit="1" customWidth="1"/>
    <col min="17" max="16384" width="9.1640625" style="4" hidden="1"/>
  </cols>
  <sheetData>
    <row r="1" spans="1:16" s="1" customFormat="1" ht="30" x14ac:dyDescent="0.15">
      <c r="A1" s="1" t="s">
        <v>0</v>
      </c>
      <c r="B1" s="1" t="s">
        <v>1</v>
      </c>
      <c r="C1" s="1" t="s">
        <v>33</v>
      </c>
      <c r="D1" s="2" t="s">
        <v>73</v>
      </c>
      <c r="E1" s="2" t="s">
        <v>64</v>
      </c>
      <c r="F1" s="1" t="s">
        <v>2</v>
      </c>
      <c r="G1" s="2" t="s">
        <v>65</v>
      </c>
      <c r="H1" s="1" t="s">
        <v>66</v>
      </c>
      <c r="I1" s="1" t="s">
        <v>69</v>
      </c>
      <c r="J1" s="1" t="s">
        <v>70</v>
      </c>
      <c r="K1" s="1" t="s">
        <v>67</v>
      </c>
      <c r="L1" s="1" t="s">
        <v>3</v>
      </c>
      <c r="M1" s="1" t="s">
        <v>4</v>
      </c>
      <c r="N1" s="3" t="s">
        <v>5</v>
      </c>
      <c r="O1" s="3" t="s">
        <v>71</v>
      </c>
      <c r="P1" s="1" t="s">
        <v>72</v>
      </c>
    </row>
    <row r="2" spans="1:16" x14ac:dyDescent="0.15">
      <c r="A2" s="4" t="s">
        <v>12</v>
      </c>
      <c r="B2" s="4" t="s">
        <v>49</v>
      </c>
      <c r="C2" s="4" t="s">
        <v>34</v>
      </c>
      <c r="D2" s="4">
        <v>0.66169999999999995</v>
      </c>
      <c r="E2" s="4">
        <f>D2*1.1</f>
        <v>0.72787000000000002</v>
      </c>
      <c r="F2" s="4" t="s">
        <v>50</v>
      </c>
      <c r="G2" s="4" t="s">
        <v>14</v>
      </c>
      <c r="H2" s="5">
        <v>43449</v>
      </c>
      <c r="I2" s="4">
        <v>285341823</v>
      </c>
      <c r="J2" s="5">
        <v>43480</v>
      </c>
      <c r="K2" s="4">
        <v>7841</v>
      </c>
      <c r="L2" s="6">
        <v>65.121000000000009</v>
      </c>
      <c r="M2" s="6">
        <v>52.496000000000009</v>
      </c>
      <c r="N2" s="7">
        <v>510613.76100000006</v>
      </c>
      <c r="O2" s="7">
        <v>411621.136</v>
      </c>
      <c r="P2" s="7">
        <v>98992.625</v>
      </c>
    </row>
    <row r="3" spans="1:16" x14ac:dyDescent="0.15">
      <c r="A3" s="4" t="s">
        <v>12</v>
      </c>
      <c r="B3" s="4" t="s">
        <v>49</v>
      </c>
      <c r="C3" s="4" t="s">
        <v>34</v>
      </c>
      <c r="D3" s="4">
        <v>0.66169999999999995</v>
      </c>
      <c r="E3" s="4">
        <f t="shared" ref="E3:E66" si="0">D3*1.1</f>
        <v>0.72787000000000002</v>
      </c>
      <c r="F3" s="4" t="s">
        <v>50</v>
      </c>
      <c r="G3" s="4" t="s">
        <v>8</v>
      </c>
      <c r="H3" s="5">
        <v>43449</v>
      </c>
      <c r="I3" s="4">
        <v>979165780</v>
      </c>
      <c r="J3" s="5">
        <v>43480</v>
      </c>
      <c r="K3" s="4">
        <v>5768</v>
      </c>
      <c r="L3" s="6">
        <v>65.121000000000009</v>
      </c>
      <c r="M3" s="6">
        <v>52.496000000000009</v>
      </c>
      <c r="N3" s="7">
        <v>375617.92800000001</v>
      </c>
      <c r="O3" s="7">
        <v>302796.92800000001</v>
      </c>
      <c r="P3" s="7">
        <v>72821</v>
      </c>
    </row>
    <row r="4" spans="1:16" x14ac:dyDescent="0.15">
      <c r="A4" s="4" t="s">
        <v>12</v>
      </c>
      <c r="B4" s="4" t="s">
        <v>49</v>
      </c>
      <c r="C4" s="4" t="s">
        <v>34</v>
      </c>
      <c r="D4" s="4">
        <v>0.66169999999999995</v>
      </c>
      <c r="E4" s="4">
        <f t="shared" si="0"/>
        <v>0.72787000000000002</v>
      </c>
      <c r="F4" s="4" t="s">
        <v>50</v>
      </c>
      <c r="G4" s="4" t="s">
        <v>14</v>
      </c>
      <c r="H4" s="5">
        <v>43449</v>
      </c>
      <c r="I4" s="4">
        <v>141977107</v>
      </c>
      <c r="J4" s="5">
        <v>43480</v>
      </c>
      <c r="K4" s="4">
        <v>3036</v>
      </c>
      <c r="L4" s="6">
        <v>65.121000000000009</v>
      </c>
      <c r="M4" s="6">
        <v>52.496000000000009</v>
      </c>
      <c r="N4" s="7">
        <v>197707.35600000003</v>
      </c>
      <c r="O4" s="7">
        <v>159377.85600000003</v>
      </c>
      <c r="P4" s="7">
        <v>38329.5</v>
      </c>
    </row>
    <row r="5" spans="1:16" x14ac:dyDescent="0.15">
      <c r="A5" s="4" t="s">
        <v>12</v>
      </c>
      <c r="B5" s="4" t="s">
        <v>49</v>
      </c>
      <c r="C5" s="4" t="s">
        <v>34</v>
      </c>
      <c r="D5" s="4">
        <v>0.66169999999999995</v>
      </c>
      <c r="E5" s="4">
        <f t="shared" si="0"/>
        <v>0.72787000000000002</v>
      </c>
      <c r="F5" s="4" t="s">
        <v>51</v>
      </c>
      <c r="G5" s="4" t="s">
        <v>8</v>
      </c>
      <c r="H5" s="5">
        <v>43449</v>
      </c>
      <c r="I5" s="4">
        <v>612911641</v>
      </c>
      <c r="J5" s="5">
        <v>43480</v>
      </c>
      <c r="K5" s="4">
        <v>3030</v>
      </c>
      <c r="L5" s="6">
        <v>15.406000000000001</v>
      </c>
      <c r="M5" s="6">
        <v>9.0930000000000017</v>
      </c>
      <c r="N5" s="7">
        <v>46680.18</v>
      </c>
      <c r="O5" s="7">
        <v>27551.790000000005</v>
      </c>
      <c r="P5" s="7">
        <v>19128.39</v>
      </c>
    </row>
    <row r="6" spans="1:16" x14ac:dyDescent="0.15">
      <c r="A6" s="4" t="s">
        <v>12</v>
      </c>
      <c r="B6" s="4" t="s">
        <v>49</v>
      </c>
      <c r="C6" s="4" t="s">
        <v>34</v>
      </c>
      <c r="D6" s="4">
        <v>0.66169999999999995</v>
      </c>
      <c r="E6" s="4">
        <f t="shared" si="0"/>
        <v>0.72787000000000002</v>
      </c>
      <c r="F6" s="4" t="s">
        <v>52</v>
      </c>
      <c r="G6" s="4" t="s">
        <v>8</v>
      </c>
      <c r="H6" s="5">
        <v>43449</v>
      </c>
      <c r="I6" s="4">
        <v>852176702</v>
      </c>
      <c r="J6" s="5">
        <v>43480</v>
      </c>
      <c r="K6" s="4">
        <v>6878</v>
      </c>
      <c r="L6" s="6">
        <v>66.826999999999998</v>
      </c>
      <c r="M6" s="6">
        <v>50.254000000000005</v>
      </c>
      <c r="N6" s="7">
        <v>459636.10599999997</v>
      </c>
      <c r="O6" s="7">
        <v>345647.01200000005</v>
      </c>
      <c r="P6" s="7">
        <v>113989.094</v>
      </c>
    </row>
    <row r="7" spans="1:16" x14ac:dyDescent="0.15">
      <c r="A7" s="4" t="s">
        <v>12</v>
      </c>
      <c r="B7" s="4" t="s">
        <v>49</v>
      </c>
      <c r="C7" s="4" t="s">
        <v>34</v>
      </c>
      <c r="D7" s="4">
        <v>0.66169999999999995</v>
      </c>
      <c r="E7" s="4">
        <f t="shared" si="0"/>
        <v>0.72787000000000002</v>
      </c>
      <c r="F7" s="4" t="s">
        <v>20</v>
      </c>
      <c r="G7" s="4" t="s">
        <v>14</v>
      </c>
      <c r="H7" s="5">
        <v>43449</v>
      </c>
      <c r="I7" s="4">
        <v>753585135</v>
      </c>
      <c r="J7" s="5">
        <v>43480</v>
      </c>
      <c r="K7" s="4">
        <v>1443</v>
      </c>
      <c r="L7" s="6">
        <v>20.57</v>
      </c>
      <c r="M7" s="6">
        <v>11.711</v>
      </c>
      <c r="N7" s="7">
        <v>29682.51</v>
      </c>
      <c r="O7" s="7">
        <v>16898.973000000002</v>
      </c>
      <c r="P7" s="7">
        <v>12783.537</v>
      </c>
    </row>
    <row r="8" spans="1:16" x14ac:dyDescent="0.15">
      <c r="A8" s="4" t="s">
        <v>12</v>
      </c>
      <c r="B8" s="4" t="s">
        <v>53</v>
      </c>
      <c r="C8" s="4" t="s">
        <v>34</v>
      </c>
      <c r="D8" s="4">
        <v>0.66169999999999995</v>
      </c>
      <c r="E8" s="4">
        <f t="shared" si="0"/>
        <v>0.72787000000000002</v>
      </c>
      <c r="F8" s="4" t="s">
        <v>10</v>
      </c>
      <c r="G8" s="4" t="s">
        <v>14</v>
      </c>
      <c r="H8" s="5">
        <v>43449</v>
      </c>
      <c r="I8" s="4">
        <v>674808442</v>
      </c>
      <c r="J8" s="5">
        <v>43480</v>
      </c>
      <c r="K8" s="4">
        <v>9669</v>
      </c>
      <c r="L8" s="6">
        <v>0.93300000000000005</v>
      </c>
      <c r="M8" s="6">
        <v>0.69200000000000006</v>
      </c>
      <c r="N8" s="7">
        <v>9021.1770000000015</v>
      </c>
      <c r="O8" s="7">
        <v>6690.9480000000003</v>
      </c>
      <c r="P8" s="7">
        <v>2330.2290000000003</v>
      </c>
    </row>
    <row r="9" spans="1:16" x14ac:dyDescent="0.15">
      <c r="A9" s="4" t="s">
        <v>12</v>
      </c>
      <c r="B9" s="4" t="s">
        <v>53</v>
      </c>
      <c r="C9" s="4" t="s">
        <v>34</v>
      </c>
      <c r="D9" s="4">
        <v>0.66169999999999995</v>
      </c>
      <c r="E9" s="4">
        <f t="shared" si="0"/>
        <v>0.72787000000000002</v>
      </c>
      <c r="F9" s="4" t="s">
        <v>54</v>
      </c>
      <c r="G9" s="4" t="s">
        <v>14</v>
      </c>
      <c r="H9" s="5">
        <v>43449</v>
      </c>
      <c r="I9" s="4">
        <v>901573550</v>
      </c>
      <c r="J9" s="5">
        <v>43480</v>
      </c>
      <c r="K9" s="4">
        <v>4503</v>
      </c>
      <c r="L9" s="6">
        <v>25.528000000000002</v>
      </c>
      <c r="M9" s="6">
        <v>15.942</v>
      </c>
      <c r="N9" s="7">
        <v>114952.58400000002</v>
      </c>
      <c r="O9" s="7">
        <v>71786.826000000001</v>
      </c>
      <c r="P9" s="7">
        <v>43165.758000000002</v>
      </c>
    </row>
    <row r="10" spans="1:16" x14ac:dyDescent="0.15">
      <c r="A10" s="4" t="s">
        <v>12</v>
      </c>
      <c r="B10" s="4" t="s">
        <v>53</v>
      </c>
      <c r="C10" s="4" t="s">
        <v>34</v>
      </c>
      <c r="D10" s="4">
        <v>0.66169999999999995</v>
      </c>
      <c r="E10" s="4">
        <f t="shared" si="0"/>
        <v>0.72787000000000002</v>
      </c>
      <c r="F10" s="4" t="s">
        <v>55</v>
      </c>
      <c r="G10" s="4" t="s">
        <v>6</v>
      </c>
      <c r="H10" s="5">
        <v>43449</v>
      </c>
      <c r="I10" s="4">
        <v>978349959</v>
      </c>
      <c r="J10" s="5">
        <v>43480</v>
      </c>
      <c r="K10" s="4">
        <v>4349</v>
      </c>
      <c r="L10" s="6">
        <v>4.7450000000000001</v>
      </c>
      <c r="M10" s="6">
        <v>3.1790000000000003</v>
      </c>
      <c r="N10" s="7">
        <v>20636.005000000001</v>
      </c>
      <c r="O10" s="7">
        <v>13825.471</v>
      </c>
      <c r="P10" s="7">
        <v>6810.5339999999997</v>
      </c>
    </row>
    <row r="11" spans="1:16" x14ac:dyDescent="0.15">
      <c r="A11" s="4" t="s">
        <v>12</v>
      </c>
      <c r="B11" s="4" t="s">
        <v>53</v>
      </c>
      <c r="C11" s="4" t="s">
        <v>34</v>
      </c>
      <c r="D11" s="4">
        <v>0.66169999999999995</v>
      </c>
      <c r="E11" s="4">
        <f t="shared" si="0"/>
        <v>0.72787000000000002</v>
      </c>
      <c r="F11" s="4" t="s">
        <v>56</v>
      </c>
      <c r="G11" s="4" t="s">
        <v>14</v>
      </c>
      <c r="H11" s="5">
        <v>43449</v>
      </c>
      <c r="I11" s="4">
        <v>760364902</v>
      </c>
      <c r="J11" s="5">
        <v>43480</v>
      </c>
      <c r="K11" s="4">
        <v>7726</v>
      </c>
      <c r="L11" s="6">
        <v>42.189</v>
      </c>
      <c r="M11" s="6">
        <v>36.469000000000001</v>
      </c>
      <c r="N11" s="7">
        <v>325952.21400000004</v>
      </c>
      <c r="O11" s="7">
        <v>281759.49400000001</v>
      </c>
      <c r="P11" s="7">
        <v>44192.72</v>
      </c>
    </row>
    <row r="12" spans="1:16" x14ac:dyDescent="0.15">
      <c r="A12" s="4" t="s">
        <v>12</v>
      </c>
      <c r="B12" s="4" t="s">
        <v>53</v>
      </c>
      <c r="C12" s="4" t="s">
        <v>34</v>
      </c>
      <c r="D12" s="4">
        <v>0.66169999999999995</v>
      </c>
      <c r="E12" s="4">
        <f t="shared" si="0"/>
        <v>0.72787000000000002</v>
      </c>
      <c r="F12" s="4" t="s">
        <v>50</v>
      </c>
      <c r="G12" s="4" t="s">
        <v>8</v>
      </c>
      <c r="H12" s="5">
        <v>43449</v>
      </c>
      <c r="I12" s="4">
        <v>146263062</v>
      </c>
      <c r="J12" s="5">
        <v>43480</v>
      </c>
      <c r="K12" s="4">
        <v>1345</v>
      </c>
      <c r="L12" s="6">
        <v>65.121000000000009</v>
      </c>
      <c r="M12" s="6">
        <v>52.496000000000009</v>
      </c>
      <c r="N12" s="7">
        <v>87587.744999999995</v>
      </c>
      <c r="O12" s="7">
        <v>70607.12</v>
      </c>
      <c r="P12" s="7">
        <v>16980.625</v>
      </c>
    </row>
    <row r="13" spans="1:16" x14ac:dyDescent="0.15">
      <c r="A13" s="4" t="s">
        <v>12</v>
      </c>
      <c r="B13" s="4" t="s">
        <v>53</v>
      </c>
      <c r="C13" s="4" t="s">
        <v>34</v>
      </c>
      <c r="D13" s="4">
        <v>0.66169999999999995</v>
      </c>
      <c r="E13" s="4">
        <f t="shared" si="0"/>
        <v>0.72787000000000002</v>
      </c>
      <c r="F13" s="4" t="s">
        <v>57</v>
      </c>
      <c r="G13" s="4" t="s">
        <v>8</v>
      </c>
      <c r="H13" s="5">
        <v>43449</v>
      </c>
      <c r="I13" s="4">
        <v>277070748</v>
      </c>
      <c r="J13" s="5">
        <v>43480</v>
      </c>
      <c r="K13" s="4">
        <v>246</v>
      </c>
      <c r="L13" s="6">
        <v>15.258000000000003</v>
      </c>
      <c r="M13" s="6">
        <v>9.7439999999999998</v>
      </c>
      <c r="N13" s="7">
        <v>3753.4680000000003</v>
      </c>
      <c r="O13" s="7">
        <v>2397.0240000000003</v>
      </c>
      <c r="P13" s="7">
        <v>1356.4440000000002</v>
      </c>
    </row>
    <row r="14" spans="1:16" x14ac:dyDescent="0.15">
      <c r="A14" s="4" t="s">
        <v>12</v>
      </c>
      <c r="B14" s="4" t="s">
        <v>53</v>
      </c>
      <c r="C14" s="4" t="s">
        <v>34</v>
      </c>
      <c r="D14" s="4">
        <v>0.66169999999999995</v>
      </c>
      <c r="E14" s="4">
        <f t="shared" si="0"/>
        <v>0.72787000000000002</v>
      </c>
      <c r="F14" s="4" t="s">
        <v>29</v>
      </c>
      <c r="G14" s="4" t="s">
        <v>11</v>
      </c>
      <c r="H14" s="5">
        <v>43449</v>
      </c>
      <c r="I14" s="4">
        <v>403961122</v>
      </c>
      <c r="J14" s="5">
        <v>43480</v>
      </c>
      <c r="K14" s="4">
        <v>9928</v>
      </c>
      <c r="L14" s="6">
        <v>43.72</v>
      </c>
      <c r="M14" s="6">
        <v>26.332999999999998</v>
      </c>
      <c r="N14" s="7">
        <v>434052.16</v>
      </c>
      <c r="O14" s="7">
        <v>261434.02400000003</v>
      </c>
      <c r="P14" s="7">
        <v>172618.13600000003</v>
      </c>
    </row>
    <row r="15" spans="1:16" x14ac:dyDescent="0.15">
      <c r="A15" s="4" t="s">
        <v>58</v>
      </c>
      <c r="B15" s="4" t="s">
        <v>59</v>
      </c>
      <c r="C15" s="4" t="s">
        <v>47</v>
      </c>
      <c r="D15" s="4">
        <v>2.9188999999999998</v>
      </c>
      <c r="E15" s="4">
        <f t="shared" si="0"/>
        <v>3.2107900000000003</v>
      </c>
      <c r="F15" s="4" t="s">
        <v>52</v>
      </c>
      <c r="G15" s="4" t="s">
        <v>6</v>
      </c>
      <c r="H15" s="5">
        <v>43449</v>
      </c>
      <c r="I15" s="4">
        <v>560600841</v>
      </c>
      <c r="J15" s="5">
        <v>43480</v>
      </c>
      <c r="K15" s="4">
        <v>3101</v>
      </c>
      <c r="L15" s="6">
        <v>66.826999999999998</v>
      </c>
      <c r="M15" s="6">
        <v>50.254000000000005</v>
      </c>
      <c r="N15" s="7">
        <v>207230.527</v>
      </c>
      <c r="O15" s="7">
        <v>155837.65400000001</v>
      </c>
      <c r="P15" s="7">
        <v>51392.873</v>
      </c>
    </row>
    <row r="16" spans="1:16" x14ac:dyDescent="0.15">
      <c r="A16" s="4" t="s">
        <v>58</v>
      </c>
      <c r="B16" s="4" t="s">
        <v>59</v>
      </c>
      <c r="C16" s="4" t="s">
        <v>47</v>
      </c>
      <c r="D16" s="4">
        <v>2.9188999999999998</v>
      </c>
      <c r="E16" s="4">
        <f t="shared" si="0"/>
        <v>3.2107900000000003</v>
      </c>
      <c r="F16" s="4" t="s">
        <v>29</v>
      </c>
      <c r="G16" s="4" t="s">
        <v>8</v>
      </c>
      <c r="H16" s="5">
        <v>43449</v>
      </c>
      <c r="I16" s="4">
        <v>597918736</v>
      </c>
      <c r="J16" s="5">
        <v>43480</v>
      </c>
      <c r="K16" s="4">
        <v>6296</v>
      </c>
      <c r="L16" s="6">
        <v>43.72</v>
      </c>
      <c r="M16" s="6">
        <v>26.332999999999998</v>
      </c>
      <c r="N16" s="7">
        <v>275261.12000000005</v>
      </c>
      <c r="O16" s="7">
        <v>165792.568</v>
      </c>
      <c r="P16" s="7">
        <v>109468.55200000001</v>
      </c>
    </row>
    <row r="17" spans="1:16" x14ac:dyDescent="0.15">
      <c r="A17" s="4" t="s">
        <v>58</v>
      </c>
      <c r="B17" s="4" t="s">
        <v>59</v>
      </c>
      <c r="C17" s="4" t="s">
        <v>47</v>
      </c>
      <c r="D17" s="4">
        <v>2.9188999999999998</v>
      </c>
      <c r="E17" s="4">
        <f t="shared" si="0"/>
        <v>3.2107900000000003</v>
      </c>
      <c r="F17" s="4" t="s">
        <v>57</v>
      </c>
      <c r="G17" s="4" t="s">
        <v>8</v>
      </c>
      <c r="H17" s="5">
        <v>43449</v>
      </c>
      <c r="I17" s="4">
        <v>213865458</v>
      </c>
      <c r="J17" s="5">
        <v>43480</v>
      </c>
      <c r="K17" s="4">
        <v>6397</v>
      </c>
      <c r="L17" s="6">
        <v>15.258000000000003</v>
      </c>
      <c r="M17" s="6">
        <v>9.7439999999999998</v>
      </c>
      <c r="N17" s="7">
        <v>97605.426000000007</v>
      </c>
      <c r="O17" s="7">
        <v>62332.368000000009</v>
      </c>
      <c r="P17" s="7">
        <v>35273.058000000005</v>
      </c>
    </row>
    <row r="18" spans="1:16" x14ac:dyDescent="0.15">
      <c r="A18" s="4" t="s">
        <v>58</v>
      </c>
      <c r="B18" s="4" t="s">
        <v>59</v>
      </c>
      <c r="C18" s="4" t="s">
        <v>47</v>
      </c>
      <c r="D18" s="4">
        <v>2.9188999999999998</v>
      </c>
      <c r="E18" s="4">
        <f t="shared" si="0"/>
        <v>3.2107900000000003</v>
      </c>
      <c r="F18" s="4" t="s">
        <v>56</v>
      </c>
      <c r="G18" s="4" t="s">
        <v>14</v>
      </c>
      <c r="H18" s="5">
        <v>43449</v>
      </c>
      <c r="I18" s="4">
        <v>479216182</v>
      </c>
      <c r="J18" s="5">
        <v>43480</v>
      </c>
      <c r="K18" s="4">
        <v>9572</v>
      </c>
      <c r="L18" s="6">
        <v>42.189</v>
      </c>
      <c r="M18" s="6">
        <v>36.469000000000001</v>
      </c>
      <c r="N18" s="7">
        <v>403833.10800000001</v>
      </c>
      <c r="O18" s="7">
        <v>349081.26800000004</v>
      </c>
      <c r="P18" s="7">
        <v>54751.839999999997</v>
      </c>
    </row>
    <row r="19" spans="1:16" x14ac:dyDescent="0.15">
      <c r="A19" s="4" t="s">
        <v>46</v>
      </c>
      <c r="B19" s="4" t="s">
        <v>7</v>
      </c>
      <c r="C19" s="4" t="s">
        <v>35</v>
      </c>
      <c r="D19" s="8">
        <v>1</v>
      </c>
      <c r="E19" s="8">
        <f t="shared" si="0"/>
        <v>1.1000000000000001</v>
      </c>
      <c r="F19" s="4" t="s">
        <v>51</v>
      </c>
      <c r="G19" s="4" t="s">
        <v>6</v>
      </c>
      <c r="H19" s="5">
        <v>43449</v>
      </c>
      <c r="I19" s="4">
        <v>185941302</v>
      </c>
      <c r="J19" s="5">
        <v>43480</v>
      </c>
      <c r="K19" s="4">
        <v>3018</v>
      </c>
      <c r="L19" s="6">
        <v>15.406000000000001</v>
      </c>
      <c r="M19" s="6">
        <v>9.0930000000000017</v>
      </c>
      <c r="N19" s="7">
        <v>46495.308000000005</v>
      </c>
      <c r="O19" s="7">
        <v>27442.673999999999</v>
      </c>
      <c r="P19" s="7">
        <v>19052.634000000002</v>
      </c>
    </row>
    <row r="20" spans="1:16" x14ac:dyDescent="0.15">
      <c r="A20" s="4" t="s">
        <v>46</v>
      </c>
      <c r="B20" s="4" t="s">
        <v>7</v>
      </c>
      <c r="C20" s="4" t="s">
        <v>35</v>
      </c>
      <c r="D20" s="8">
        <v>1</v>
      </c>
      <c r="E20" s="8">
        <f t="shared" si="0"/>
        <v>1.1000000000000001</v>
      </c>
      <c r="F20" s="4" t="s">
        <v>51</v>
      </c>
      <c r="G20" s="4" t="s">
        <v>14</v>
      </c>
      <c r="H20" s="5">
        <v>43449</v>
      </c>
      <c r="I20" s="4">
        <v>654480731</v>
      </c>
      <c r="J20" s="5">
        <v>43480</v>
      </c>
      <c r="K20" s="4">
        <v>4247</v>
      </c>
      <c r="L20" s="6">
        <v>15.406000000000001</v>
      </c>
      <c r="M20" s="6">
        <v>9.0930000000000017</v>
      </c>
      <c r="N20" s="7">
        <v>65429.281999999999</v>
      </c>
      <c r="O20" s="7">
        <v>38617.971000000005</v>
      </c>
      <c r="P20" s="7">
        <v>26811.311000000002</v>
      </c>
    </row>
    <row r="21" spans="1:16" x14ac:dyDescent="0.15">
      <c r="A21" s="4" t="s">
        <v>46</v>
      </c>
      <c r="B21" s="4" t="s">
        <v>7</v>
      </c>
      <c r="C21" s="4" t="s">
        <v>35</v>
      </c>
      <c r="D21" s="8">
        <v>1</v>
      </c>
      <c r="E21" s="8">
        <f t="shared" si="0"/>
        <v>1.1000000000000001</v>
      </c>
      <c r="F21" s="4" t="s">
        <v>55</v>
      </c>
      <c r="G21" s="4" t="s">
        <v>8</v>
      </c>
      <c r="H21" s="5">
        <v>43449</v>
      </c>
      <c r="I21" s="4">
        <v>694687259</v>
      </c>
      <c r="J21" s="5">
        <v>43480</v>
      </c>
      <c r="K21" s="4">
        <v>2252</v>
      </c>
      <c r="L21" s="6">
        <v>4.7450000000000001</v>
      </c>
      <c r="M21" s="6">
        <v>3.1790000000000003</v>
      </c>
      <c r="N21" s="7">
        <v>10685.74</v>
      </c>
      <c r="O21" s="7">
        <v>7159.1080000000002</v>
      </c>
      <c r="P21" s="7">
        <v>3526.6320000000001</v>
      </c>
    </row>
    <row r="22" spans="1:16" x14ac:dyDescent="0.15">
      <c r="A22" s="4" t="s">
        <v>60</v>
      </c>
      <c r="B22" s="4" t="s">
        <v>61</v>
      </c>
      <c r="C22" s="4" t="s">
        <v>36</v>
      </c>
      <c r="D22" s="8">
        <v>5.1626000000000003</v>
      </c>
      <c r="E22" s="8">
        <f t="shared" si="0"/>
        <v>5.6788600000000011</v>
      </c>
      <c r="F22" s="4" t="s">
        <v>29</v>
      </c>
      <c r="G22" s="4" t="s">
        <v>14</v>
      </c>
      <c r="H22" s="5">
        <v>43449</v>
      </c>
      <c r="I22" s="4">
        <v>773315894</v>
      </c>
      <c r="J22" s="5">
        <v>43480</v>
      </c>
      <c r="K22" s="4">
        <v>213</v>
      </c>
      <c r="L22" s="6">
        <v>43.72</v>
      </c>
      <c r="M22" s="6">
        <v>26.332999999999998</v>
      </c>
      <c r="N22" s="7">
        <v>9312.36</v>
      </c>
      <c r="O22" s="7">
        <v>5608.9290000000001</v>
      </c>
      <c r="P22" s="7">
        <v>3703.431</v>
      </c>
    </row>
    <row r="23" spans="1:16" x14ac:dyDescent="0.15">
      <c r="A23" s="4" t="s">
        <v>60</v>
      </c>
      <c r="B23" s="4" t="s">
        <v>61</v>
      </c>
      <c r="C23" s="4" t="s">
        <v>36</v>
      </c>
      <c r="D23" s="8">
        <v>5.1626000000000003</v>
      </c>
      <c r="E23" s="8">
        <f t="shared" si="0"/>
        <v>5.6788600000000011</v>
      </c>
      <c r="F23" s="4" t="s">
        <v>55</v>
      </c>
      <c r="G23" s="4" t="s">
        <v>8</v>
      </c>
      <c r="H23" s="5">
        <v>43449</v>
      </c>
      <c r="I23" s="4">
        <v>332877862</v>
      </c>
      <c r="J23" s="5">
        <v>43480</v>
      </c>
      <c r="K23" s="4">
        <v>4811</v>
      </c>
      <c r="L23" s="6">
        <v>4.7450000000000001</v>
      </c>
      <c r="M23" s="6">
        <v>3.1790000000000003</v>
      </c>
      <c r="N23" s="7">
        <v>22828.195000000003</v>
      </c>
      <c r="O23" s="7">
        <v>15294.169000000002</v>
      </c>
      <c r="P23" s="7">
        <v>7534.0259999999998</v>
      </c>
    </row>
    <row r="24" spans="1:16" x14ac:dyDescent="0.15">
      <c r="A24" s="4" t="s">
        <v>60</v>
      </c>
      <c r="B24" s="4" t="s">
        <v>61</v>
      </c>
      <c r="C24" s="4" t="s">
        <v>36</v>
      </c>
      <c r="D24" s="8">
        <v>5.1626000000000003</v>
      </c>
      <c r="E24" s="8">
        <f t="shared" si="0"/>
        <v>5.6788600000000011</v>
      </c>
      <c r="F24" s="4" t="s">
        <v>62</v>
      </c>
      <c r="G24" s="4" t="s">
        <v>14</v>
      </c>
      <c r="H24" s="5">
        <v>43449</v>
      </c>
      <c r="I24" s="4">
        <v>637448060</v>
      </c>
      <c r="J24" s="5">
        <v>43480</v>
      </c>
      <c r="K24" s="4">
        <v>3901</v>
      </c>
      <c r="L24" s="6">
        <v>8.173</v>
      </c>
      <c r="M24" s="6">
        <v>5.6670000000000007</v>
      </c>
      <c r="N24" s="7">
        <v>31882.873</v>
      </c>
      <c r="O24" s="7">
        <v>22106.967000000004</v>
      </c>
      <c r="P24" s="7">
        <v>9775.9060000000009</v>
      </c>
    </row>
    <row r="25" spans="1:16" x14ac:dyDescent="0.15">
      <c r="A25" s="4" t="s">
        <v>60</v>
      </c>
      <c r="B25" s="4" t="s">
        <v>61</v>
      </c>
      <c r="C25" s="4" t="s">
        <v>36</v>
      </c>
      <c r="D25" s="8">
        <v>5.1626000000000003</v>
      </c>
      <c r="E25" s="8">
        <f t="shared" si="0"/>
        <v>5.6788600000000011</v>
      </c>
      <c r="F25" s="4" t="s">
        <v>51</v>
      </c>
      <c r="G25" s="4" t="s">
        <v>11</v>
      </c>
      <c r="H25" s="5">
        <v>43449</v>
      </c>
      <c r="I25" s="4">
        <v>737816321</v>
      </c>
      <c r="J25" s="5">
        <v>43480</v>
      </c>
      <c r="K25" s="4">
        <v>5100</v>
      </c>
      <c r="L25" s="6">
        <v>15.406000000000001</v>
      </c>
      <c r="M25" s="6">
        <v>9.0930000000000017</v>
      </c>
      <c r="N25" s="7">
        <v>78570.600000000006</v>
      </c>
      <c r="O25" s="7">
        <v>46374.3</v>
      </c>
      <c r="P25" s="7">
        <v>32196.300000000003</v>
      </c>
    </row>
    <row r="26" spans="1:16" x14ac:dyDescent="0.15">
      <c r="A26" s="4" t="s">
        <v>60</v>
      </c>
      <c r="B26" s="4" t="s">
        <v>61</v>
      </c>
      <c r="C26" s="4" t="s">
        <v>36</v>
      </c>
      <c r="D26" s="8">
        <v>5.1626000000000003</v>
      </c>
      <c r="E26" s="8">
        <f t="shared" si="0"/>
        <v>5.6788600000000011</v>
      </c>
      <c r="F26" s="4" t="s">
        <v>50</v>
      </c>
      <c r="G26" s="4" t="s">
        <v>8</v>
      </c>
      <c r="H26" s="5">
        <v>43449</v>
      </c>
      <c r="I26" s="4">
        <v>893779695</v>
      </c>
      <c r="J26" s="5">
        <v>43480</v>
      </c>
      <c r="K26" s="4">
        <v>8128</v>
      </c>
      <c r="L26" s="6">
        <v>65.121000000000009</v>
      </c>
      <c r="M26" s="6">
        <v>52.496000000000009</v>
      </c>
      <c r="N26" s="7">
        <v>529303.48800000001</v>
      </c>
      <c r="O26" s="7">
        <v>426687.48800000001</v>
      </c>
      <c r="P26" s="7">
        <v>102616</v>
      </c>
    </row>
    <row r="27" spans="1:16" x14ac:dyDescent="0.15">
      <c r="A27" s="4" t="s">
        <v>60</v>
      </c>
      <c r="B27" s="4" t="s">
        <v>61</v>
      </c>
      <c r="C27" s="4" t="s">
        <v>36</v>
      </c>
      <c r="D27" s="8">
        <v>5.1626000000000003</v>
      </c>
      <c r="E27" s="8">
        <f t="shared" si="0"/>
        <v>5.6788600000000011</v>
      </c>
      <c r="F27" s="4" t="s">
        <v>29</v>
      </c>
      <c r="G27" s="4" t="s">
        <v>6</v>
      </c>
      <c r="H27" s="5">
        <v>43449</v>
      </c>
      <c r="I27" s="4">
        <v>586165082</v>
      </c>
      <c r="J27" s="5">
        <v>43480</v>
      </c>
      <c r="K27" s="4">
        <v>8128</v>
      </c>
      <c r="L27" s="6">
        <v>43.72</v>
      </c>
      <c r="M27" s="6">
        <v>26.332999999999998</v>
      </c>
      <c r="N27" s="7">
        <v>355356.15999999997</v>
      </c>
      <c r="O27" s="7">
        <v>214034.62400000004</v>
      </c>
      <c r="P27" s="7">
        <v>141321.53600000002</v>
      </c>
    </row>
    <row r="28" spans="1:16" x14ac:dyDescent="0.15">
      <c r="A28" s="4" t="s">
        <v>60</v>
      </c>
      <c r="B28" s="4" t="s">
        <v>61</v>
      </c>
      <c r="C28" s="4" t="s">
        <v>36</v>
      </c>
      <c r="D28" s="8">
        <v>5.1626000000000003</v>
      </c>
      <c r="E28" s="8">
        <f t="shared" si="0"/>
        <v>5.6788600000000011</v>
      </c>
      <c r="F28" s="4" t="s">
        <v>55</v>
      </c>
      <c r="G28" s="4" t="s">
        <v>8</v>
      </c>
      <c r="H28" s="5">
        <v>43449</v>
      </c>
      <c r="I28" s="4">
        <v>681941401</v>
      </c>
      <c r="J28" s="5">
        <v>43480</v>
      </c>
      <c r="K28" s="4">
        <v>470</v>
      </c>
      <c r="L28" s="6">
        <v>4.7450000000000001</v>
      </c>
      <c r="M28" s="6">
        <v>3.1790000000000003</v>
      </c>
      <c r="N28" s="7">
        <v>2230.15</v>
      </c>
      <c r="O28" s="7">
        <v>1494.13</v>
      </c>
      <c r="P28" s="7">
        <v>736.02</v>
      </c>
    </row>
    <row r="29" spans="1:16" x14ac:dyDescent="0.15">
      <c r="A29" s="4" t="s">
        <v>60</v>
      </c>
      <c r="B29" s="4" t="s">
        <v>61</v>
      </c>
      <c r="C29" s="4" t="s">
        <v>36</v>
      </c>
      <c r="D29" s="8">
        <v>5.1626000000000003</v>
      </c>
      <c r="E29" s="8">
        <f t="shared" si="0"/>
        <v>5.6788600000000011</v>
      </c>
      <c r="F29" s="4" t="s">
        <v>57</v>
      </c>
      <c r="G29" s="4" t="s">
        <v>6</v>
      </c>
      <c r="H29" s="5">
        <v>43449</v>
      </c>
      <c r="I29" s="4">
        <v>637521445</v>
      </c>
      <c r="J29" s="5">
        <v>43480</v>
      </c>
      <c r="K29" s="4">
        <v>5618</v>
      </c>
      <c r="L29" s="6">
        <v>15.258000000000003</v>
      </c>
      <c r="M29" s="6">
        <v>9.7439999999999998</v>
      </c>
      <c r="N29" s="7">
        <v>85719.444000000003</v>
      </c>
      <c r="O29" s="7">
        <v>54741.792000000009</v>
      </c>
      <c r="P29" s="7">
        <v>30977.652000000002</v>
      </c>
    </row>
    <row r="30" spans="1:16" x14ac:dyDescent="0.15">
      <c r="A30" s="4" t="s">
        <v>60</v>
      </c>
      <c r="B30" s="4" t="s">
        <v>61</v>
      </c>
      <c r="C30" s="4" t="s">
        <v>36</v>
      </c>
      <c r="D30" s="8">
        <v>5.1626000000000003</v>
      </c>
      <c r="E30" s="8">
        <f t="shared" si="0"/>
        <v>5.6788600000000011</v>
      </c>
      <c r="F30" s="4" t="s">
        <v>55</v>
      </c>
      <c r="G30" s="4" t="s">
        <v>6</v>
      </c>
      <c r="H30" s="5">
        <v>43449</v>
      </c>
      <c r="I30" s="4">
        <v>989119565</v>
      </c>
      <c r="J30" s="5">
        <v>43480</v>
      </c>
      <c r="K30" s="4">
        <v>1315</v>
      </c>
      <c r="L30" s="6">
        <v>4.7450000000000001</v>
      </c>
      <c r="M30" s="6">
        <v>3.1790000000000003</v>
      </c>
      <c r="N30" s="7">
        <v>6239.6750000000002</v>
      </c>
      <c r="O30" s="7">
        <v>4180.3850000000002</v>
      </c>
      <c r="P30" s="7">
        <v>2059.2900000000004</v>
      </c>
    </row>
    <row r="31" spans="1:16" x14ac:dyDescent="0.15">
      <c r="A31" s="4" t="s">
        <v>60</v>
      </c>
      <c r="B31" s="4" t="s">
        <v>61</v>
      </c>
      <c r="C31" s="4" t="s">
        <v>36</v>
      </c>
      <c r="D31" s="8">
        <v>5.1626000000000003</v>
      </c>
      <c r="E31" s="8">
        <f t="shared" si="0"/>
        <v>5.6788600000000011</v>
      </c>
      <c r="F31" s="4" t="s">
        <v>57</v>
      </c>
      <c r="G31" s="4" t="s">
        <v>11</v>
      </c>
      <c r="H31" s="5">
        <v>43449</v>
      </c>
      <c r="I31" s="4">
        <v>584534299</v>
      </c>
      <c r="J31" s="5">
        <v>43480</v>
      </c>
      <c r="K31" s="4">
        <v>5544</v>
      </c>
      <c r="L31" s="6">
        <v>15.258000000000003</v>
      </c>
      <c r="M31" s="6">
        <v>9.7439999999999998</v>
      </c>
      <c r="N31" s="7">
        <v>84590.352000000014</v>
      </c>
      <c r="O31" s="7">
        <v>54020.736000000004</v>
      </c>
      <c r="P31" s="7">
        <v>30569.615999999998</v>
      </c>
    </row>
    <row r="32" spans="1:16" x14ac:dyDescent="0.15">
      <c r="A32" s="4" t="s">
        <v>60</v>
      </c>
      <c r="B32" s="4" t="s">
        <v>61</v>
      </c>
      <c r="C32" s="4" t="s">
        <v>36</v>
      </c>
      <c r="D32" s="8">
        <v>5.1626000000000003</v>
      </c>
      <c r="E32" s="8">
        <f t="shared" si="0"/>
        <v>5.6788600000000011</v>
      </c>
      <c r="F32" s="4" t="s">
        <v>57</v>
      </c>
      <c r="G32" s="4" t="s">
        <v>8</v>
      </c>
      <c r="H32" s="5">
        <v>43449</v>
      </c>
      <c r="I32" s="4">
        <v>732211148</v>
      </c>
      <c r="J32" s="5">
        <v>43480</v>
      </c>
      <c r="K32" s="4">
        <v>6405</v>
      </c>
      <c r="L32" s="6">
        <v>15.258000000000003</v>
      </c>
      <c r="M32" s="6">
        <v>9.7439999999999998</v>
      </c>
      <c r="N32" s="7">
        <v>97727.49</v>
      </c>
      <c r="O32" s="7">
        <v>62410.32</v>
      </c>
      <c r="P32" s="7">
        <v>35317.170000000006</v>
      </c>
    </row>
    <row r="33" spans="1:16" x14ac:dyDescent="0.15">
      <c r="A33" s="4" t="s">
        <v>60</v>
      </c>
      <c r="B33" s="4" t="s">
        <v>61</v>
      </c>
      <c r="C33" s="4" t="s">
        <v>36</v>
      </c>
      <c r="D33" s="8">
        <v>5.1626000000000003</v>
      </c>
      <c r="E33" s="8">
        <f t="shared" si="0"/>
        <v>5.6788600000000011</v>
      </c>
      <c r="F33" s="4" t="s">
        <v>52</v>
      </c>
      <c r="G33" s="4" t="s">
        <v>14</v>
      </c>
      <c r="H33" s="5">
        <v>43449</v>
      </c>
      <c r="I33" s="4">
        <v>718781220</v>
      </c>
      <c r="J33" s="5">
        <v>43480</v>
      </c>
      <c r="K33" s="4">
        <v>2191</v>
      </c>
      <c r="L33" s="6">
        <v>66.826999999999998</v>
      </c>
      <c r="M33" s="6">
        <v>50.254000000000005</v>
      </c>
      <c r="N33" s="7">
        <v>146417.95700000002</v>
      </c>
      <c r="O33" s="7">
        <v>110106.514</v>
      </c>
      <c r="P33" s="7">
        <v>36311.442999999999</v>
      </c>
    </row>
    <row r="34" spans="1:16" x14ac:dyDescent="0.15">
      <c r="A34" s="4" t="s">
        <v>60</v>
      </c>
      <c r="B34" s="4" t="s">
        <v>61</v>
      </c>
      <c r="C34" s="4" t="s">
        <v>36</v>
      </c>
      <c r="D34" s="8">
        <v>5.1626000000000003</v>
      </c>
      <c r="E34" s="8">
        <f t="shared" si="0"/>
        <v>5.6788600000000011</v>
      </c>
      <c r="F34" s="4" t="s">
        <v>29</v>
      </c>
      <c r="G34" s="4" t="s">
        <v>14</v>
      </c>
      <c r="H34" s="5">
        <v>43449</v>
      </c>
      <c r="I34" s="4">
        <v>650727784</v>
      </c>
      <c r="J34" s="5">
        <v>43480</v>
      </c>
      <c r="K34" s="4">
        <v>3667</v>
      </c>
      <c r="L34" s="6">
        <v>43.72</v>
      </c>
      <c r="M34" s="6">
        <v>26.332999999999998</v>
      </c>
      <c r="N34" s="7">
        <v>160321.24</v>
      </c>
      <c r="O34" s="7">
        <v>96563.111000000004</v>
      </c>
      <c r="P34" s="7">
        <v>63758.129000000008</v>
      </c>
    </row>
    <row r="35" spans="1:16" x14ac:dyDescent="0.15">
      <c r="A35" s="4" t="s">
        <v>60</v>
      </c>
      <c r="B35" s="4" t="s">
        <v>61</v>
      </c>
      <c r="C35" s="4" t="s">
        <v>36</v>
      </c>
      <c r="D35" s="8">
        <v>5.1626000000000003</v>
      </c>
      <c r="E35" s="8">
        <f t="shared" si="0"/>
        <v>5.6788600000000011</v>
      </c>
      <c r="F35" s="4" t="s">
        <v>20</v>
      </c>
      <c r="G35" s="4" t="s">
        <v>6</v>
      </c>
      <c r="H35" s="5">
        <v>43449</v>
      </c>
      <c r="I35" s="4">
        <v>141940200</v>
      </c>
      <c r="J35" s="5">
        <v>43480</v>
      </c>
      <c r="K35" s="4">
        <v>2114</v>
      </c>
      <c r="L35" s="6">
        <v>20.57</v>
      </c>
      <c r="M35" s="6">
        <v>11.711</v>
      </c>
      <c r="N35" s="7">
        <v>43484.98</v>
      </c>
      <c r="O35" s="7">
        <v>24757.054000000004</v>
      </c>
      <c r="P35" s="7">
        <v>18727.926000000003</v>
      </c>
    </row>
    <row r="36" spans="1:16" x14ac:dyDescent="0.15">
      <c r="A36" s="4" t="s">
        <v>60</v>
      </c>
      <c r="B36" s="4" t="s">
        <v>61</v>
      </c>
      <c r="C36" s="4" t="s">
        <v>36</v>
      </c>
      <c r="D36" s="8">
        <v>5.1626000000000003</v>
      </c>
      <c r="E36" s="8">
        <f t="shared" si="0"/>
        <v>5.6788600000000011</v>
      </c>
      <c r="F36" s="4" t="s">
        <v>20</v>
      </c>
      <c r="G36" s="4" t="s">
        <v>8</v>
      </c>
      <c r="H36" s="5">
        <v>43449</v>
      </c>
      <c r="I36" s="4">
        <v>941909682</v>
      </c>
      <c r="J36" s="5">
        <v>43480</v>
      </c>
      <c r="K36" s="4">
        <v>861</v>
      </c>
      <c r="L36" s="6">
        <v>20.57</v>
      </c>
      <c r="M36" s="6">
        <v>11.711</v>
      </c>
      <c r="N36" s="7">
        <v>17710.77</v>
      </c>
      <c r="O36" s="7">
        <v>10083.171000000002</v>
      </c>
      <c r="P36" s="7">
        <v>7627.5990000000011</v>
      </c>
    </row>
    <row r="37" spans="1:16" x14ac:dyDescent="0.15">
      <c r="A37" s="4" t="s">
        <v>60</v>
      </c>
      <c r="B37" s="4" t="s">
        <v>61</v>
      </c>
      <c r="C37" s="4" t="s">
        <v>36</v>
      </c>
      <c r="D37" s="8">
        <v>5.1626000000000003</v>
      </c>
      <c r="E37" s="8">
        <f t="shared" si="0"/>
        <v>5.6788600000000011</v>
      </c>
      <c r="F37" s="4" t="s">
        <v>57</v>
      </c>
      <c r="G37" s="4" t="s">
        <v>8</v>
      </c>
      <c r="H37" s="5">
        <v>43449</v>
      </c>
      <c r="I37" s="4">
        <v>887400329</v>
      </c>
      <c r="J37" s="5">
        <v>43480</v>
      </c>
      <c r="K37" s="4">
        <v>332</v>
      </c>
      <c r="L37" s="6">
        <v>15.258000000000003</v>
      </c>
      <c r="M37" s="6">
        <v>9.7439999999999998</v>
      </c>
      <c r="N37" s="7">
        <v>5065.6559999999999</v>
      </c>
      <c r="O37" s="7">
        <v>3235.0080000000003</v>
      </c>
      <c r="P37" s="7">
        <v>1830.6480000000001</v>
      </c>
    </row>
    <row r="38" spans="1:16" x14ac:dyDescent="0.15">
      <c r="A38" s="4" t="s">
        <v>60</v>
      </c>
      <c r="B38" s="4" t="s">
        <v>61</v>
      </c>
      <c r="C38" s="4" t="s">
        <v>36</v>
      </c>
      <c r="D38" s="8">
        <v>5.1626000000000003</v>
      </c>
      <c r="E38" s="8">
        <f t="shared" si="0"/>
        <v>5.6788600000000011</v>
      </c>
      <c r="F38" s="4" t="s">
        <v>54</v>
      </c>
      <c r="G38" s="4" t="s">
        <v>8</v>
      </c>
      <c r="H38" s="5">
        <v>43449</v>
      </c>
      <c r="I38" s="4">
        <v>817824685</v>
      </c>
      <c r="J38" s="5">
        <v>43480</v>
      </c>
      <c r="K38" s="4">
        <v>1353</v>
      </c>
      <c r="L38" s="6">
        <v>25.528000000000002</v>
      </c>
      <c r="M38" s="6">
        <v>15.942</v>
      </c>
      <c r="N38" s="7">
        <v>34539.384000000005</v>
      </c>
      <c r="O38" s="7">
        <v>21569.526000000002</v>
      </c>
      <c r="P38" s="7">
        <v>12969.858</v>
      </c>
    </row>
    <row r="39" spans="1:16" x14ac:dyDescent="0.15">
      <c r="A39" s="4" t="s">
        <v>60</v>
      </c>
      <c r="B39" s="4" t="s">
        <v>61</v>
      </c>
      <c r="C39" s="4" t="s">
        <v>36</v>
      </c>
      <c r="D39" s="8">
        <v>5.1626000000000003</v>
      </c>
      <c r="E39" s="8">
        <f t="shared" si="0"/>
        <v>5.6788600000000011</v>
      </c>
      <c r="F39" s="4" t="s">
        <v>20</v>
      </c>
      <c r="G39" s="4" t="s">
        <v>14</v>
      </c>
      <c r="H39" s="5">
        <v>43449</v>
      </c>
      <c r="I39" s="4">
        <v>317323625</v>
      </c>
      <c r="J39" s="5">
        <v>43480</v>
      </c>
      <c r="K39" s="4">
        <v>1967</v>
      </c>
      <c r="L39" s="6">
        <v>20.57</v>
      </c>
      <c r="M39" s="6">
        <v>11.711</v>
      </c>
      <c r="N39" s="7">
        <v>40461.19</v>
      </c>
      <c r="O39" s="7">
        <v>23035.537</v>
      </c>
      <c r="P39" s="7">
        <v>17425.653000000002</v>
      </c>
    </row>
    <row r="40" spans="1:16" x14ac:dyDescent="0.15">
      <c r="A40" s="4" t="s">
        <v>60</v>
      </c>
      <c r="B40" s="4" t="s">
        <v>61</v>
      </c>
      <c r="C40" s="4" t="s">
        <v>36</v>
      </c>
      <c r="D40" s="8">
        <v>5.1626000000000003</v>
      </c>
      <c r="E40" s="8">
        <f t="shared" si="0"/>
        <v>5.6788600000000011</v>
      </c>
      <c r="F40" s="4" t="s">
        <v>50</v>
      </c>
      <c r="G40" s="4" t="s">
        <v>14</v>
      </c>
      <c r="H40" s="5">
        <v>43449</v>
      </c>
      <c r="I40" s="4">
        <v>731972110</v>
      </c>
      <c r="J40" s="5">
        <v>43480</v>
      </c>
      <c r="K40" s="4">
        <v>5668</v>
      </c>
      <c r="L40" s="6">
        <v>65.121000000000009</v>
      </c>
      <c r="M40" s="6">
        <v>52.496000000000009</v>
      </c>
      <c r="N40" s="7">
        <v>369105.82799999998</v>
      </c>
      <c r="O40" s="7">
        <v>297547.32799999998</v>
      </c>
      <c r="P40" s="7">
        <v>71558.5</v>
      </c>
    </row>
    <row r="41" spans="1:16" x14ac:dyDescent="0.15">
      <c r="A41" s="4" t="s">
        <v>60</v>
      </c>
      <c r="B41" s="4" t="s">
        <v>61</v>
      </c>
      <c r="C41" s="4" t="s">
        <v>36</v>
      </c>
      <c r="D41" s="8">
        <v>5.1626000000000003</v>
      </c>
      <c r="E41" s="8">
        <f t="shared" si="0"/>
        <v>5.6788600000000011</v>
      </c>
      <c r="F41" s="4" t="s">
        <v>52</v>
      </c>
      <c r="G41" s="4" t="s">
        <v>14</v>
      </c>
      <c r="H41" s="5">
        <v>43449</v>
      </c>
      <c r="I41" s="4">
        <v>494525372</v>
      </c>
      <c r="J41" s="5">
        <v>43480</v>
      </c>
      <c r="K41" s="4">
        <v>9902</v>
      </c>
      <c r="L41" s="6">
        <v>66.826999999999998</v>
      </c>
      <c r="M41" s="6">
        <v>50.254000000000005</v>
      </c>
      <c r="N41" s="7">
        <v>661720.95400000003</v>
      </c>
      <c r="O41" s="7">
        <v>497615.10800000001</v>
      </c>
      <c r="P41" s="7">
        <v>164105.84600000002</v>
      </c>
    </row>
    <row r="42" spans="1:16" x14ac:dyDescent="0.15">
      <c r="A42" s="4" t="s">
        <v>60</v>
      </c>
      <c r="B42" s="4" t="s">
        <v>61</v>
      </c>
      <c r="C42" s="4" t="s">
        <v>36</v>
      </c>
      <c r="D42" s="8">
        <v>5.1626000000000003</v>
      </c>
      <c r="E42" s="8">
        <f t="shared" si="0"/>
        <v>5.6788600000000011</v>
      </c>
      <c r="F42" s="4" t="s">
        <v>57</v>
      </c>
      <c r="G42" s="4" t="s">
        <v>6</v>
      </c>
      <c r="H42" s="5">
        <v>43449</v>
      </c>
      <c r="I42" s="4">
        <v>807678210</v>
      </c>
      <c r="J42" s="5">
        <v>43480</v>
      </c>
      <c r="K42" s="4">
        <v>8786</v>
      </c>
      <c r="L42" s="6">
        <v>15.258000000000003</v>
      </c>
      <c r="M42" s="6">
        <v>9.7439999999999998</v>
      </c>
      <c r="N42" s="7">
        <v>134056.788</v>
      </c>
      <c r="O42" s="7">
        <v>85610.784</v>
      </c>
      <c r="P42" s="7">
        <v>48446.004000000001</v>
      </c>
    </row>
    <row r="43" spans="1:16" x14ac:dyDescent="0.15">
      <c r="A43" s="4" t="s">
        <v>60</v>
      </c>
      <c r="B43" s="4" t="s">
        <v>61</v>
      </c>
      <c r="C43" s="4" t="s">
        <v>36</v>
      </c>
      <c r="D43" s="8">
        <v>5.1626000000000003</v>
      </c>
      <c r="E43" s="8">
        <f t="shared" si="0"/>
        <v>5.6788600000000011</v>
      </c>
      <c r="F43" s="4" t="s">
        <v>20</v>
      </c>
      <c r="G43" s="4" t="s">
        <v>11</v>
      </c>
      <c r="H43" s="5">
        <v>43449</v>
      </c>
      <c r="I43" s="4">
        <v>761439931</v>
      </c>
      <c r="J43" s="5">
        <v>43480</v>
      </c>
      <c r="K43" s="4">
        <v>5851</v>
      </c>
      <c r="L43" s="6">
        <v>20.57</v>
      </c>
      <c r="M43" s="6">
        <v>11.711</v>
      </c>
      <c r="N43" s="7">
        <v>120355.07</v>
      </c>
      <c r="O43" s="7">
        <v>68521.061000000002</v>
      </c>
      <c r="P43" s="7">
        <v>51834.009000000005</v>
      </c>
    </row>
    <row r="44" spans="1:16" x14ac:dyDescent="0.15">
      <c r="A44" s="4" t="s">
        <v>60</v>
      </c>
      <c r="B44" s="4" t="s">
        <v>61</v>
      </c>
      <c r="C44" s="4" t="s">
        <v>36</v>
      </c>
      <c r="D44" s="8">
        <v>5.1626000000000003</v>
      </c>
      <c r="E44" s="8">
        <f t="shared" si="0"/>
        <v>5.6788600000000011</v>
      </c>
      <c r="F44" s="4" t="s">
        <v>55</v>
      </c>
      <c r="G44" s="4" t="s">
        <v>11</v>
      </c>
      <c r="H44" s="5">
        <v>43449</v>
      </c>
      <c r="I44" s="4">
        <v>296438443</v>
      </c>
      <c r="J44" s="5">
        <v>43480</v>
      </c>
      <c r="K44" s="4">
        <v>1578</v>
      </c>
      <c r="L44" s="6">
        <v>4.7450000000000001</v>
      </c>
      <c r="M44" s="6">
        <v>3.1790000000000003</v>
      </c>
      <c r="N44" s="7">
        <v>7487.6100000000006</v>
      </c>
      <c r="O44" s="7">
        <v>5016.4620000000004</v>
      </c>
      <c r="P44" s="7">
        <v>2471.1480000000001</v>
      </c>
    </row>
    <row r="45" spans="1:16" x14ac:dyDescent="0.15">
      <c r="A45" s="4" t="s">
        <v>60</v>
      </c>
      <c r="B45" s="4" t="s">
        <v>61</v>
      </c>
      <c r="C45" s="4" t="s">
        <v>36</v>
      </c>
      <c r="D45" s="8">
        <v>5.1626000000000003</v>
      </c>
      <c r="E45" s="8">
        <f t="shared" si="0"/>
        <v>5.6788600000000011</v>
      </c>
      <c r="F45" s="4" t="s">
        <v>62</v>
      </c>
      <c r="G45" s="4" t="s">
        <v>11</v>
      </c>
      <c r="H45" s="5">
        <v>43449</v>
      </c>
      <c r="I45" s="4">
        <v>603123080</v>
      </c>
      <c r="J45" s="5">
        <v>43480</v>
      </c>
      <c r="K45" s="4">
        <v>6377</v>
      </c>
      <c r="L45" s="6">
        <v>8.173</v>
      </c>
      <c r="M45" s="6">
        <v>5.6670000000000007</v>
      </c>
      <c r="N45" s="7">
        <v>52119.221000000005</v>
      </c>
      <c r="O45" s="7">
        <v>36138.459000000003</v>
      </c>
      <c r="P45" s="7">
        <v>15980.762000000001</v>
      </c>
    </row>
    <row r="46" spans="1:16" x14ac:dyDescent="0.15">
      <c r="A46" s="4" t="s">
        <v>60</v>
      </c>
      <c r="B46" s="4" t="s">
        <v>61</v>
      </c>
      <c r="C46" s="4" t="s">
        <v>36</v>
      </c>
      <c r="D46" s="8">
        <v>5.1626000000000003</v>
      </c>
      <c r="E46" s="8">
        <f t="shared" si="0"/>
        <v>5.6788600000000011</v>
      </c>
      <c r="F46" s="4" t="s">
        <v>20</v>
      </c>
      <c r="G46" s="4" t="s">
        <v>11</v>
      </c>
      <c r="H46" s="5">
        <v>43449</v>
      </c>
      <c r="I46" s="4">
        <v>594540441</v>
      </c>
      <c r="J46" s="5">
        <v>43480</v>
      </c>
      <c r="K46" s="4">
        <v>6583</v>
      </c>
      <c r="L46" s="6">
        <v>20.57</v>
      </c>
      <c r="M46" s="6">
        <v>11.711</v>
      </c>
      <c r="N46" s="7">
        <v>135412.31000000003</v>
      </c>
      <c r="O46" s="7">
        <v>77093.513000000006</v>
      </c>
      <c r="P46" s="7">
        <v>58318.796999999999</v>
      </c>
    </row>
    <row r="47" spans="1:16" x14ac:dyDescent="0.15">
      <c r="A47" s="4" t="s">
        <v>12</v>
      </c>
      <c r="B47" s="4" t="s">
        <v>23</v>
      </c>
      <c r="C47" s="4" t="s">
        <v>34</v>
      </c>
      <c r="D47" s="8">
        <v>0.66169999999999995</v>
      </c>
      <c r="E47" s="8">
        <f t="shared" si="0"/>
        <v>0.72787000000000002</v>
      </c>
      <c r="F47" s="4" t="s">
        <v>50</v>
      </c>
      <c r="G47" s="4" t="s">
        <v>11</v>
      </c>
      <c r="H47" s="5">
        <v>43449</v>
      </c>
      <c r="I47" s="4">
        <v>405997025</v>
      </c>
      <c r="J47" s="5">
        <v>43480</v>
      </c>
      <c r="K47" s="4">
        <v>2397</v>
      </c>
      <c r="L47" s="6">
        <v>65.121000000000009</v>
      </c>
      <c r="M47" s="6">
        <v>52.496000000000009</v>
      </c>
      <c r="N47" s="7">
        <v>156095.03700000001</v>
      </c>
      <c r="O47" s="7">
        <v>125832.91200000001</v>
      </c>
      <c r="P47" s="7">
        <v>30262.125</v>
      </c>
    </row>
    <row r="48" spans="1:16" x14ac:dyDescent="0.15">
      <c r="A48" s="4" t="s">
        <v>12</v>
      </c>
      <c r="B48" s="4" t="s">
        <v>23</v>
      </c>
      <c r="C48" s="4" t="s">
        <v>34</v>
      </c>
      <c r="D48" s="8">
        <v>0.66169999999999995</v>
      </c>
      <c r="E48" s="8">
        <f t="shared" si="0"/>
        <v>0.72787000000000002</v>
      </c>
      <c r="F48" s="4" t="s">
        <v>54</v>
      </c>
      <c r="G48" s="4" t="s">
        <v>8</v>
      </c>
      <c r="H48" s="5">
        <v>43449</v>
      </c>
      <c r="I48" s="4">
        <v>462085664</v>
      </c>
      <c r="J48" s="5">
        <v>43480</v>
      </c>
      <c r="K48" s="4">
        <v>271</v>
      </c>
      <c r="L48" s="6">
        <v>25.528000000000002</v>
      </c>
      <c r="M48" s="6">
        <v>15.942</v>
      </c>
      <c r="N48" s="7">
        <v>6918.0880000000006</v>
      </c>
      <c r="O48" s="7">
        <v>4320.2820000000002</v>
      </c>
      <c r="P48" s="7">
        <v>2597.8060000000005</v>
      </c>
    </row>
    <row r="49" spans="1:16" x14ac:dyDescent="0.15">
      <c r="A49" s="4" t="s">
        <v>12</v>
      </c>
      <c r="B49" s="4" t="s">
        <v>23</v>
      </c>
      <c r="C49" s="4" t="s">
        <v>34</v>
      </c>
      <c r="D49" s="8">
        <v>0.66169999999999995</v>
      </c>
      <c r="E49" s="8">
        <f t="shared" si="0"/>
        <v>0.72787000000000002</v>
      </c>
      <c r="F49" s="4" t="s">
        <v>63</v>
      </c>
      <c r="G49" s="4" t="s">
        <v>8</v>
      </c>
      <c r="H49" s="5">
        <v>43449</v>
      </c>
      <c r="I49" s="4">
        <v>902424991</v>
      </c>
      <c r="J49" s="5">
        <v>43480</v>
      </c>
      <c r="K49" s="4">
        <v>6463</v>
      </c>
      <c r="L49" s="6">
        <v>10.928000000000001</v>
      </c>
      <c r="M49" s="6">
        <v>3.5840000000000005</v>
      </c>
      <c r="N49" s="7">
        <v>70627.664000000004</v>
      </c>
      <c r="O49" s="7">
        <v>23163.392000000003</v>
      </c>
      <c r="P49" s="7">
        <v>47464.271999999997</v>
      </c>
    </row>
    <row r="50" spans="1:16" x14ac:dyDescent="0.15">
      <c r="A50" s="4" t="s">
        <v>12</v>
      </c>
      <c r="B50" s="4" t="s">
        <v>23</v>
      </c>
      <c r="C50" s="4" t="s">
        <v>34</v>
      </c>
      <c r="D50" s="8">
        <v>0.66169999999999995</v>
      </c>
      <c r="E50" s="8">
        <f t="shared" si="0"/>
        <v>0.72787000000000002</v>
      </c>
      <c r="F50" s="4" t="s">
        <v>50</v>
      </c>
      <c r="G50" s="4" t="s">
        <v>8</v>
      </c>
      <c r="H50" s="5">
        <v>43449</v>
      </c>
      <c r="I50" s="4">
        <v>280571782</v>
      </c>
      <c r="J50" s="5">
        <v>43480</v>
      </c>
      <c r="K50" s="4">
        <v>6280</v>
      </c>
      <c r="L50" s="6">
        <v>65.121000000000009</v>
      </c>
      <c r="M50" s="6">
        <v>52.496000000000009</v>
      </c>
      <c r="N50" s="7">
        <v>408959.88</v>
      </c>
      <c r="O50" s="7">
        <v>329674.88</v>
      </c>
      <c r="P50" s="7">
        <v>79285</v>
      </c>
    </row>
    <row r="51" spans="1:16" x14ac:dyDescent="0.15">
      <c r="A51" s="4" t="s">
        <v>12</v>
      </c>
      <c r="B51" s="4" t="s">
        <v>23</v>
      </c>
      <c r="C51" s="4" t="s">
        <v>34</v>
      </c>
      <c r="D51" s="8">
        <v>0.66169999999999995</v>
      </c>
      <c r="E51" s="8">
        <f t="shared" si="0"/>
        <v>0.72787000000000002</v>
      </c>
      <c r="F51" s="4" t="s">
        <v>56</v>
      </c>
      <c r="G51" s="4" t="s">
        <v>11</v>
      </c>
      <c r="H51" s="5">
        <v>43449</v>
      </c>
      <c r="I51" s="4">
        <v>175257527</v>
      </c>
      <c r="J51" s="5">
        <v>43480</v>
      </c>
      <c r="K51" s="4">
        <v>1452</v>
      </c>
      <c r="L51" s="6">
        <v>42.189</v>
      </c>
      <c r="M51" s="6">
        <v>36.469000000000001</v>
      </c>
      <c r="N51" s="7">
        <v>61258.428000000007</v>
      </c>
      <c r="O51" s="7">
        <v>52952.988000000005</v>
      </c>
      <c r="P51" s="7">
        <v>8305.44</v>
      </c>
    </row>
    <row r="52" spans="1:16" x14ac:dyDescent="0.15">
      <c r="A52" s="4" t="s">
        <v>12</v>
      </c>
      <c r="B52" s="4" t="s">
        <v>23</v>
      </c>
      <c r="C52" s="4" t="s">
        <v>34</v>
      </c>
      <c r="D52" s="8">
        <v>0.66169999999999995</v>
      </c>
      <c r="E52" s="8">
        <f t="shared" si="0"/>
        <v>0.72787000000000002</v>
      </c>
      <c r="F52" s="4" t="s">
        <v>55</v>
      </c>
      <c r="G52" s="4" t="s">
        <v>14</v>
      </c>
      <c r="H52" s="5">
        <v>43449</v>
      </c>
      <c r="I52" s="4">
        <v>373048341</v>
      </c>
      <c r="J52" s="5">
        <v>43480</v>
      </c>
      <c r="K52" s="4">
        <v>2149</v>
      </c>
      <c r="L52" s="6">
        <v>4.7450000000000001</v>
      </c>
      <c r="M52" s="6">
        <v>3.1790000000000003</v>
      </c>
      <c r="N52" s="7">
        <v>10197.005000000001</v>
      </c>
      <c r="O52" s="7">
        <v>6831.6710000000012</v>
      </c>
      <c r="P52" s="7">
        <v>3365.3339999999998</v>
      </c>
    </row>
    <row r="53" spans="1:16" x14ac:dyDescent="0.15">
      <c r="A53" s="4" t="s">
        <v>12</v>
      </c>
      <c r="B53" s="4" t="s">
        <v>23</v>
      </c>
      <c r="C53" s="4" t="s">
        <v>34</v>
      </c>
      <c r="D53" s="8">
        <v>0.66169999999999995</v>
      </c>
      <c r="E53" s="8">
        <f t="shared" si="0"/>
        <v>0.72787000000000002</v>
      </c>
      <c r="F53" s="4" t="s">
        <v>55</v>
      </c>
      <c r="G53" s="4" t="s">
        <v>11</v>
      </c>
      <c r="H53" s="5">
        <v>43449</v>
      </c>
      <c r="I53" s="4">
        <v>985092818</v>
      </c>
      <c r="J53" s="5">
        <v>43480</v>
      </c>
      <c r="K53" s="4">
        <v>9711</v>
      </c>
      <c r="L53" s="6">
        <v>4.7450000000000001</v>
      </c>
      <c r="M53" s="6">
        <v>3.1790000000000003</v>
      </c>
      <c r="N53" s="7">
        <v>46078.695000000007</v>
      </c>
      <c r="O53" s="7">
        <v>30871.269</v>
      </c>
      <c r="P53" s="7">
        <v>15207.426000000001</v>
      </c>
    </row>
    <row r="54" spans="1:16" x14ac:dyDescent="0.15">
      <c r="A54" s="4" t="s">
        <v>12</v>
      </c>
      <c r="B54" s="4" t="s">
        <v>23</v>
      </c>
      <c r="C54" s="4" t="s">
        <v>34</v>
      </c>
      <c r="D54" s="8">
        <v>0.66169999999999995</v>
      </c>
      <c r="E54" s="8">
        <f t="shared" si="0"/>
        <v>0.72787000000000002</v>
      </c>
      <c r="F54" s="4" t="s">
        <v>51</v>
      </c>
      <c r="G54" s="4" t="s">
        <v>14</v>
      </c>
      <c r="H54" s="5">
        <v>43449</v>
      </c>
      <c r="I54" s="4">
        <v>826916301</v>
      </c>
      <c r="J54" s="5">
        <v>43480</v>
      </c>
      <c r="K54" s="4">
        <v>1764</v>
      </c>
      <c r="L54" s="6">
        <v>15.406000000000001</v>
      </c>
      <c r="M54" s="6">
        <v>9.0930000000000017</v>
      </c>
      <c r="N54" s="7">
        <v>27176.184000000005</v>
      </c>
      <c r="O54" s="7">
        <v>16040.052</v>
      </c>
      <c r="P54" s="7">
        <v>11136.132000000001</v>
      </c>
    </row>
    <row r="55" spans="1:16" x14ac:dyDescent="0.15">
      <c r="A55" s="4" t="s">
        <v>12</v>
      </c>
      <c r="B55" s="4" t="s">
        <v>15</v>
      </c>
      <c r="C55" s="4" t="s">
        <v>34</v>
      </c>
      <c r="D55" s="8">
        <v>0.66169999999999995</v>
      </c>
      <c r="E55" s="8">
        <f t="shared" si="0"/>
        <v>0.72787000000000002</v>
      </c>
      <c r="F55" s="4" t="s">
        <v>51</v>
      </c>
      <c r="G55" s="4" t="s">
        <v>8</v>
      </c>
      <c r="H55" s="5">
        <v>43449</v>
      </c>
      <c r="I55" s="4">
        <v>306220996</v>
      </c>
      <c r="J55" s="5">
        <v>43480</v>
      </c>
      <c r="K55" s="4">
        <v>6452</v>
      </c>
      <c r="L55" s="6">
        <v>15.406000000000001</v>
      </c>
      <c r="M55" s="6">
        <v>9.0930000000000017</v>
      </c>
      <c r="N55" s="7">
        <v>99399.512000000002</v>
      </c>
      <c r="O55" s="7">
        <v>58668.036</v>
      </c>
      <c r="P55" s="7">
        <v>40731.476000000002</v>
      </c>
    </row>
    <row r="56" spans="1:16" x14ac:dyDescent="0.15">
      <c r="A56" s="4" t="s">
        <v>12</v>
      </c>
      <c r="B56" s="4" t="s">
        <v>15</v>
      </c>
      <c r="C56" s="4" t="s">
        <v>34</v>
      </c>
      <c r="D56" s="8">
        <v>0.66169999999999995</v>
      </c>
      <c r="E56" s="8">
        <f t="shared" si="0"/>
        <v>0.72787000000000002</v>
      </c>
      <c r="F56" s="4" t="s">
        <v>62</v>
      </c>
      <c r="G56" s="4" t="s">
        <v>14</v>
      </c>
      <c r="H56" s="5">
        <v>43449</v>
      </c>
      <c r="I56" s="4">
        <v>409774005</v>
      </c>
      <c r="J56" s="5">
        <v>43480</v>
      </c>
      <c r="K56" s="4">
        <v>89</v>
      </c>
      <c r="L56" s="6">
        <v>8.173</v>
      </c>
      <c r="M56" s="6">
        <v>5.6670000000000007</v>
      </c>
      <c r="N56" s="7">
        <v>727.39700000000005</v>
      </c>
      <c r="O56" s="7">
        <v>504.36300000000006</v>
      </c>
      <c r="P56" s="7">
        <v>223.03400000000002</v>
      </c>
    </row>
    <row r="57" spans="1:16" x14ac:dyDescent="0.15">
      <c r="A57" s="4" t="s">
        <v>12</v>
      </c>
      <c r="B57" s="4" t="s">
        <v>15</v>
      </c>
      <c r="C57" s="4" t="s">
        <v>34</v>
      </c>
      <c r="D57" s="8">
        <v>0.66169999999999995</v>
      </c>
      <c r="E57" s="8">
        <f t="shared" si="0"/>
        <v>0.72787000000000002</v>
      </c>
      <c r="F57" s="4" t="s">
        <v>62</v>
      </c>
      <c r="G57" s="4" t="s">
        <v>6</v>
      </c>
      <c r="H57" s="5">
        <v>43449</v>
      </c>
      <c r="I57" s="4">
        <v>841291654</v>
      </c>
      <c r="J57" s="5">
        <v>43480</v>
      </c>
      <c r="K57" s="4">
        <v>5751</v>
      </c>
      <c r="L57" s="6">
        <v>8.173</v>
      </c>
      <c r="M57" s="6">
        <v>5.6670000000000007</v>
      </c>
      <c r="N57" s="7">
        <v>47002.923000000003</v>
      </c>
      <c r="O57" s="7">
        <v>32590.917000000001</v>
      </c>
      <c r="P57" s="7">
        <v>14412.006000000001</v>
      </c>
    </row>
    <row r="58" spans="1:16" x14ac:dyDescent="0.15">
      <c r="A58" s="4" t="s">
        <v>12</v>
      </c>
      <c r="B58" s="4" t="s">
        <v>15</v>
      </c>
      <c r="C58" s="4" t="s">
        <v>34</v>
      </c>
      <c r="D58" s="8">
        <v>0.66169999999999995</v>
      </c>
      <c r="E58" s="8">
        <f t="shared" si="0"/>
        <v>0.72787000000000002</v>
      </c>
      <c r="F58" s="4" t="s">
        <v>29</v>
      </c>
      <c r="G58" s="4" t="s">
        <v>14</v>
      </c>
      <c r="H58" s="5">
        <v>43449</v>
      </c>
      <c r="I58" s="4">
        <v>506365287</v>
      </c>
      <c r="J58" s="5">
        <v>43480</v>
      </c>
      <c r="K58" s="4">
        <v>3596</v>
      </c>
      <c r="L58" s="6">
        <v>43.72</v>
      </c>
      <c r="M58" s="6">
        <v>26.332999999999998</v>
      </c>
      <c r="N58" s="7">
        <v>157217.12</v>
      </c>
      <c r="O58" s="7">
        <v>94693.468000000008</v>
      </c>
      <c r="P58" s="7">
        <v>62523.652000000002</v>
      </c>
    </row>
    <row r="59" spans="1:16" x14ac:dyDescent="0.15">
      <c r="A59" s="4" t="s">
        <v>12</v>
      </c>
      <c r="B59" s="4" t="s">
        <v>15</v>
      </c>
      <c r="C59" s="4" t="s">
        <v>34</v>
      </c>
      <c r="D59" s="8">
        <v>0.66169999999999995</v>
      </c>
      <c r="E59" s="8">
        <f t="shared" si="0"/>
        <v>0.72787000000000002</v>
      </c>
      <c r="F59" s="4" t="s">
        <v>62</v>
      </c>
      <c r="G59" s="4" t="s">
        <v>8</v>
      </c>
      <c r="H59" s="5">
        <v>43449</v>
      </c>
      <c r="I59" s="4">
        <v>166435849</v>
      </c>
      <c r="J59" s="5">
        <v>43480</v>
      </c>
      <c r="K59" s="4">
        <v>921</v>
      </c>
      <c r="L59" s="6">
        <v>8.173</v>
      </c>
      <c r="M59" s="6">
        <v>5.6670000000000007</v>
      </c>
      <c r="N59" s="7">
        <v>7527.3330000000005</v>
      </c>
      <c r="O59" s="7">
        <v>5219.3070000000007</v>
      </c>
      <c r="P59" s="7">
        <v>2308.0259999999998</v>
      </c>
    </row>
    <row r="60" spans="1:16" x14ac:dyDescent="0.15">
      <c r="A60" s="4" t="s">
        <v>12</v>
      </c>
      <c r="B60" s="4" t="s">
        <v>15</v>
      </c>
      <c r="C60" s="4" t="s">
        <v>34</v>
      </c>
      <c r="D60" s="8">
        <v>0.66169999999999995</v>
      </c>
      <c r="E60" s="8">
        <f t="shared" si="0"/>
        <v>0.72787000000000002</v>
      </c>
      <c r="F60" s="4" t="s">
        <v>52</v>
      </c>
      <c r="G60" s="4" t="s">
        <v>14</v>
      </c>
      <c r="H60" s="5">
        <v>43449</v>
      </c>
      <c r="I60" s="4">
        <v>289606320</v>
      </c>
      <c r="J60" s="5">
        <v>43480</v>
      </c>
      <c r="K60" s="4">
        <v>9801</v>
      </c>
      <c r="L60" s="6">
        <v>66.826999999999998</v>
      </c>
      <c r="M60" s="6">
        <v>50.254000000000005</v>
      </c>
      <c r="N60" s="7">
        <v>654971.42700000003</v>
      </c>
      <c r="O60" s="7">
        <v>492539.45400000003</v>
      </c>
      <c r="P60" s="7">
        <v>162431.973</v>
      </c>
    </row>
    <row r="61" spans="1:16" x14ac:dyDescent="0.15">
      <c r="A61" s="4" t="s">
        <v>12</v>
      </c>
      <c r="B61" s="4" t="s">
        <v>32</v>
      </c>
      <c r="C61" s="4" t="s">
        <v>34</v>
      </c>
      <c r="D61" s="8">
        <v>0.66169999999999995</v>
      </c>
      <c r="E61" s="8">
        <f t="shared" si="0"/>
        <v>0.72787000000000002</v>
      </c>
      <c r="F61" s="4" t="s">
        <v>57</v>
      </c>
      <c r="G61" s="4" t="s">
        <v>6</v>
      </c>
      <c r="H61" s="5">
        <v>43449</v>
      </c>
      <c r="I61" s="4">
        <v>720786225</v>
      </c>
      <c r="J61" s="5">
        <v>43480</v>
      </c>
      <c r="K61" s="4">
        <v>5516</v>
      </c>
      <c r="L61" s="6">
        <v>15.258000000000003</v>
      </c>
      <c r="M61" s="6">
        <v>9.7439999999999998</v>
      </c>
      <c r="N61" s="7">
        <v>84163.128000000012</v>
      </c>
      <c r="O61" s="7">
        <v>53747.90400000001</v>
      </c>
      <c r="P61" s="7">
        <v>30415.224000000002</v>
      </c>
    </row>
    <row r="62" spans="1:16" x14ac:dyDescent="0.15">
      <c r="A62" s="4" t="s">
        <v>12</v>
      </c>
      <c r="B62" s="4" t="s">
        <v>32</v>
      </c>
      <c r="C62" s="4" t="s">
        <v>34</v>
      </c>
      <c r="D62" s="8">
        <v>0.66169999999999995</v>
      </c>
      <c r="E62" s="8">
        <f t="shared" si="0"/>
        <v>0.72787000000000002</v>
      </c>
      <c r="F62" s="4" t="s">
        <v>50</v>
      </c>
      <c r="G62" s="4" t="s">
        <v>11</v>
      </c>
      <c r="H62" s="5">
        <v>43449</v>
      </c>
      <c r="I62" s="4">
        <v>459212481</v>
      </c>
      <c r="J62" s="5">
        <v>43480</v>
      </c>
      <c r="K62" s="4">
        <v>33</v>
      </c>
      <c r="L62" s="6">
        <v>65.121000000000009</v>
      </c>
      <c r="M62" s="6">
        <v>52.496000000000009</v>
      </c>
      <c r="N62" s="7">
        <v>2148.9929999999999</v>
      </c>
      <c r="O62" s="7">
        <v>1732.3680000000002</v>
      </c>
      <c r="P62" s="7">
        <v>416.625</v>
      </c>
    </row>
    <row r="63" spans="1:16" x14ac:dyDescent="0.15">
      <c r="A63" s="4" t="s">
        <v>12</v>
      </c>
      <c r="B63" s="4" t="s">
        <v>32</v>
      </c>
      <c r="C63" s="4" t="s">
        <v>34</v>
      </c>
      <c r="D63" s="8">
        <v>0.66169999999999995</v>
      </c>
      <c r="E63" s="8">
        <f t="shared" si="0"/>
        <v>0.72787000000000002</v>
      </c>
      <c r="F63" s="4" t="s">
        <v>51</v>
      </c>
      <c r="G63" s="4" t="s">
        <v>8</v>
      </c>
      <c r="H63" s="5">
        <v>43449</v>
      </c>
      <c r="I63" s="4">
        <v>959853875</v>
      </c>
      <c r="J63" s="5">
        <v>43480</v>
      </c>
      <c r="K63" s="4">
        <v>947</v>
      </c>
      <c r="L63" s="6">
        <v>15.406000000000001</v>
      </c>
      <c r="M63" s="6">
        <v>9.0930000000000017</v>
      </c>
      <c r="N63" s="7">
        <v>14589.482000000002</v>
      </c>
      <c r="O63" s="7">
        <v>8611.0710000000017</v>
      </c>
      <c r="P63" s="7">
        <v>5978.4110000000001</v>
      </c>
    </row>
    <row r="64" spans="1:16" x14ac:dyDescent="0.15">
      <c r="A64" s="4" t="s">
        <v>12</v>
      </c>
      <c r="B64" s="4" t="s">
        <v>28</v>
      </c>
      <c r="C64" s="4" t="s">
        <v>34</v>
      </c>
      <c r="D64" s="8">
        <v>0.66169999999999995</v>
      </c>
      <c r="E64" s="8">
        <f t="shared" si="0"/>
        <v>0.72787000000000002</v>
      </c>
      <c r="F64" s="4" t="s">
        <v>54</v>
      </c>
      <c r="G64" s="4" t="s">
        <v>14</v>
      </c>
      <c r="H64" s="5">
        <v>43449</v>
      </c>
      <c r="I64" s="4">
        <v>618474757</v>
      </c>
      <c r="J64" s="5">
        <v>43480</v>
      </c>
      <c r="K64" s="4">
        <v>9279</v>
      </c>
      <c r="L64" s="6">
        <v>25.528000000000002</v>
      </c>
      <c r="M64" s="6">
        <v>15.942</v>
      </c>
      <c r="N64" s="7">
        <v>236874.31200000003</v>
      </c>
      <c r="O64" s="7">
        <v>147925.818</v>
      </c>
      <c r="P64" s="7">
        <v>88948.494000000006</v>
      </c>
    </row>
    <row r="65" spans="1:16" x14ac:dyDescent="0.15">
      <c r="A65" s="4" t="s">
        <v>12</v>
      </c>
      <c r="B65" s="4" t="s">
        <v>28</v>
      </c>
      <c r="C65" s="4" t="s">
        <v>34</v>
      </c>
      <c r="D65" s="8">
        <v>0.66169999999999995</v>
      </c>
      <c r="E65" s="8">
        <f t="shared" si="0"/>
        <v>0.72787000000000002</v>
      </c>
      <c r="F65" s="4" t="s">
        <v>62</v>
      </c>
      <c r="G65" s="4" t="s">
        <v>8</v>
      </c>
      <c r="H65" s="5">
        <v>43449</v>
      </c>
      <c r="I65" s="4">
        <v>285662829</v>
      </c>
      <c r="J65" s="5">
        <v>43480</v>
      </c>
      <c r="K65" s="4">
        <v>2834</v>
      </c>
      <c r="L65" s="6">
        <v>8.173</v>
      </c>
      <c r="M65" s="6">
        <v>5.6670000000000007</v>
      </c>
      <c r="N65" s="7">
        <v>23162.282000000003</v>
      </c>
      <c r="O65" s="7">
        <v>16060.278</v>
      </c>
      <c r="P65" s="7">
        <v>7102.0039999999999</v>
      </c>
    </row>
    <row r="66" spans="1:16" x14ac:dyDescent="0.15">
      <c r="A66" s="4" t="s">
        <v>12</v>
      </c>
      <c r="B66" s="4" t="s">
        <v>28</v>
      </c>
      <c r="C66" s="4" t="s">
        <v>34</v>
      </c>
      <c r="D66" s="8">
        <v>0.66169999999999995</v>
      </c>
      <c r="E66" s="8">
        <f t="shared" si="0"/>
        <v>0.72787000000000002</v>
      </c>
      <c r="F66" s="4" t="s">
        <v>50</v>
      </c>
      <c r="G66" s="4" t="s">
        <v>14</v>
      </c>
      <c r="H66" s="5">
        <v>43449</v>
      </c>
      <c r="I66" s="4">
        <v>703693473</v>
      </c>
      <c r="J66" s="5">
        <v>43480</v>
      </c>
      <c r="K66" s="4">
        <v>7391</v>
      </c>
      <c r="L66" s="6">
        <v>65.121000000000009</v>
      </c>
      <c r="M66" s="6">
        <v>52.496000000000009</v>
      </c>
      <c r="N66" s="7">
        <v>481309.31100000005</v>
      </c>
      <c r="O66" s="7">
        <v>387997.93599999999</v>
      </c>
      <c r="P66" s="7">
        <v>93311.375</v>
      </c>
    </row>
    <row r="67" spans="1:16" x14ac:dyDescent="0.15">
      <c r="A67" s="4" t="s">
        <v>12</v>
      </c>
      <c r="B67" s="4" t="s">
        <v>28</v>
      </c>
      <c r="C67" s="4" t="s">
        <v>34</v>
      </c>
      <c r="D67" s="8">
        <v>0.66169999999999995</v>
      </c>
      <c r="E67" s="8">
        <f t="shared" ref="E67:E108" si="1">D67*1.1</f>
        <v>0.72787000000000002</v>
      </c>
      <c r="F67" s="4" t="s">
        <v>52</v>
      </c>
      <c r="G67" s="4" t="s">
        <v>11</v>
      </c>
      <c r="H67" s="5">
        <v>43449</v>
      </c>
      <c r="I67" s="4">
        <v>611809146</v>
      </c>
      <c r="J67" s="5">
        <v>43480</v>
      </c>
      <c r="K67" s="4">
        <v>6777</v>
      </c>
      <c r="L67" s="6">
        <v>66.826999999999998</v>
      </c>
      <c r="M67" s="6">
        <v>50.254000000000005</v>
      </c>
      <c r="N67" s="7">
        <v>452886.57900000003</v>
      </c>
      <c r="O67" s="7">
        <v>340571.35800000001</v>
      </c>
      <c r="P67" s="7">
        <v>112315.22100000001</v>
      </c>
    </row>
    <row r="68" spans="1:16" x14ac:dyDescent="0.15">
      <c r="A68" s="4" t="s">
        <v>12</v>
      </c>
      <c r="B68" s="4" t="s">
        <v>28</v>
      </c>
      <c r="C68" s="4" t="s">
        <v>34</v>
      </c>
      <c r="D68" s="8">
        <v>0.66169999999999995</v>
      </c>
      <c r="E68" s="8">
        <f t="shared" si="1"/>
        <v>0.72787000000000002</v>
      </c>
      <c r="F68" s="4" t="s">
        <v>20</v>
      </c>
      <c r="G68" s="4" t="s">
        <v>6</v>
      </c>
      <c r="H68" s="5">
        <v>43449</v>
      </c>
      <c r="I68" s="4">
        <v>957276809</v>
      </c>
      <c r="J68" s="5">
        <v>43480</v>
      </c>
      <c r="K68" s="4">
        <v>8335</v>
      </c>
      <c r="L68" s="6">
        <v>20.57</v>
      </c>
      <c r="M68" s="6">
        <v>11.711</v>
      </c>
      <c r="N68" s="7">
        <v>171450.95</v>
      </c>
      <c r="O68" s="7">
        <v>97611.184999999998</v>
      </c>
      <c r="P68" s="7">
        <v>73839.764999999999</v>
      </c>
    </row>
    <row r="69" spans="1:16" x14ac:dyDescent="0.15">
      <c r="A69" s="4" t="s">
        <v>12</v>
      </c>
      <c r="B69" s="4" t="s">
        <v>28</v>
      </c>
      <c r="C69" s="4" t="s">
        <v>34</v>
      </c>
      <c r="D69" s="8">
        <v>0.66169999999999995</v>
      </c>
      <c r="E69" s="8">
        <f t="shared" si="1"/>
        <v>0.72787000000000002</v>
      </c>
      <c r="F69" s="4" t="s">
        <v>62</v>
      </c>
      <c r="G69" s="4" t="s">
        <v>11</v>
      </c>
      <c r="H69" s="5">
        <v>43449</v>
      </c>
      <c r="I69" s="4">
        <v>778708636</v>
      </c>
      <c r="J69" s="5">
        <v>43480</v>
      </c>
      <c r="K69" s="4">
        <v>6045</v>
      </c>
      <c r="L69" s="6">
        <v>8.173</v>
      </c>
      <c r="M69" s="6">
        <v>5.6670000000000007</v>
      </c>
      <c r="N69" s="7">
        <v>49405.785000000003</v>
      </c>
      <c r="O69" s="7">
        <v>34257.015000000007</v>
      </c>
      <c r="P69" s="7">
        <v>15148.770000000002</v>
      </c>
    </row>
    <row r="70" spans="1:16" x14ac:dyDescent="0.15">
      <c r="A70" s="4" t="s">
        <v>12</v>
      </c>
      <c r="B70" s="4" t="s">
        <v>25</v>
      </c>
      <c r="C70" s="4" t="s">
        <v>34</v>
      </c>
      <c r="D70" s="8">
        <v>0.66169999999999995</v>
      </c>
      <c r="E70" s="8">
        <f t="shared" si="1"/>
        <v>0.72787000000000002</v>
      </c>
      <c r="F70" s="4" t="s">
        <v>52</v>
      </c>
      <c r="G70" s="4" t="s">
        <v>8</v>
      </c>
      <c r="H70" s="5">
        <v>43449</v>
      </c>
      <c r="I70" s="4">
        <v>702186715</v>
      </c>
      <c r="J70" s="5">
        <v>43480</v>
      </c>
      <c r="K70" s="4">
        <v>1508</v>
      </c>
      <c r="L70" s="6">
        <v>66.826999999999998</v>
      </c>
      <c r="M70" s="6">
        <v>50.254000000000005</v>
      </c>
      <c r="N70" s="7">
        <v>100775.11600000001</v>
      </c>
      <c r="O70" s="7">
        <v>75783.031999999992</v>
      </c>
      <c r="P70" s="7">
        <v>24992.084000000003</v>
      </c>
    </row>
    <row r="71" spans="1:16" x14ac:dyDescent="0.15">
      <c r="A71" s="4" t="s">
        <v>12</v>
      </c>
      <c r="B71" s="4" t="s">
        <v>25</v>
      </c>
      <c r="C71" s="4" t="s">
        <v>34</v>
      </c>
      <c r="D71" s="8">
        <v>0.66169999999999995</v>
      </c>
      <c r="E71" s="8">
        <f t="shared" si="1"/>
        <v>0.72787000000000002</v>
      </c>
      <c r="F71" s="4" t="s">
        <v>54</v>
      </c>
      <c r="G71" s="4" t="s">
        <v>6</v>
      </c>
      <c r="H71" s="5">
        <v>43449</v>
      </c>
      <c r="I71" s="4">
        <v>294499957</v>
      </c>
      <c r="J71" s="5">
        <v>43480</v>
      </c>
      <c r="K71" s="4">
        <v>7937</v>
      </c>
      <c r="L71" s="6">
        <v>25.528000000000002</v>
      </c>
      <c r="M71" s="6">
        <v>15.942</v>
      </c>
      <c r="N71" s="7">
        <v>202615.73600000003</v>
      </c>
      <c r="O71" s="7">
        <v>126531.65400000001</v>
      </c>
      <c r="P71" s="7">
        <v>76084.081999999995</v>
      </c>
    </row>
    <row r="72" spans="1:16" x14ac:dyDescent="0.15">
      <c r="A72" s="4" t="s">
        <v>12</v>
      </c>
      <c r="B72" s="4" t="s">
        <v>25</v>
      </c>
      <c r="C72" s="4" t="s">
        <v>34</v>
      </c>
      <c r="D72" s="8">
        <v>0.66169999999999995</v>
      </c>
      <c r="E72" s="8">
        <f t="shared" si="1"/>
        <v>0.72787000000000002</v>
      </c>
      <c r="F72" s="4" t="s">
        <v>52</v>
      </c>
      <c r="G72" s="4" t="s">
        <v>14</v>
      </c>
      <c r="H72" s="5">
        <v>43449</v>
      </c>
      <c r="I72" s="4">
        <v>876286971</v>
      </c>
      <c r="J72" s="5">
        <v>43480</v>
      </c>
      <c r="K72" s="4">
        <v>1643</v>
      </c>
      <c r="L72" s="6">
        <v>66.826999999999998</v>
      </c>
      <c r="M72" s="6">
        <v>50.254000000000005</v>
      </c>
      <c r="N72" s="7">
        <v>109796.76100000001</v>
      </c>
      <c r="O72" s="7">
        <v>82567.322</v>
      </c>
      <c r="P72" s="7">
        <v>27229.439000000002</v>
      </c>
    </row>
    <row r="73" spans="1:16" x14ac:dyDescent="0.15">
      <c r="A73" s="4" t="s">
        <v>12</v>
      </c>
      <c r="B73" s="4" t="s">
        <v>25</v>
      </c>
      <c r="C73" s="4" t="s">
        <v>34</v>
      </c>
      <c r="D73" s="8">
        <v>0.66169999999999995</v>
      </c>
      <c r="E73" s="8">
        <f t="shared" si="1"/>
        <v>0.72787000000000002</v>
      </c>
      <c r="F73" s="4" t="s">
        <v>51</v>
      </c>
      <c r="G73" s="4" t="s">
        <v>14</v>
      </c>
      <c r="H73" s="5">
        <v>43449</v>
      </c>
      <c r="I73" s="4">
        <v>140635573</v>
      </c>
      <c r="J73" s="5">
        <v>43480</v>
      </c>
      <c r="K73" s="4">
        <v>6046</v>
      </c>
      <c r="L73" s="6">
        <v>15.406000000000001</v>
      </c>
      <c r="M73" s="6">
        <v>9.0930000000000017</v>
      </c>
      <c r="N73" s="7">
        <v>93144.676000000007</v>
      </c>
      <c r="O73" s="7">
        <v>54976.278000000006</v>
      </c>
      <c r="P73" s="7">
        <v>38168.398000000001</v>
      </c>
    </row>
    <row r="74" spans="1:16" x14ac:dyDescent="0.15">
      <c r="A74" s="4" t="s">
        <v>12</v>
      </c>
      <c r="B74" s="4" t="s">
        <v>25</v>
      </c>
      <c r="C74" s="4" t="s">
        <v>34</v>
      </c>
      <c r="D74" s="8">
        <v>0.66169999999999995</v>
      </c>
      <c r="E74" s="8">
        <f t="shared" si="1"/>
        <v>0.72787000000000002</v>
      </c>
      <c r="F74" s="4" t="s">
        <v>62</v>
      </c>
      <c r="G74" s="4" t="s">
        <v>6</v>
      </c>
      <c r="H74" s="5">
        <v>43449</v>
      </c>
      <c r="I74" s="4">
        <v>644913613</v>
      </c>
      <c r="J74" s="5">
        <v>43480</v>
      </c>
      <c r="K74" s="4">
        <v>3124</v>
      </c>
      <c r="L74" s="6">
        <v>8.173</v>
      </c>
      <c r="M74" s="6">
        <v>5.6670000000000007</v>
      </c>
      <c r="N74" s="7">
        <v>25532.452000000001</v>
      </c>
      <c r="O74" s="7">
        <v>17703.707999999999</v>
      </c>
      <c r="P74" s="7">
        <v>7828.7440000000006</v>
      </c>
    </row>
    <row r="75" spans="1:16" x14ac:dyDescent="0.15">
      <c r="A75" s="4" t="s">
        <v>12</v>
      </c>
      <c r="B75" s="4" t="s">
        <v>25</v>
      </c>
      <c r="C75" s="4" t="s">
        <v>34</v>
      </c>
      <c r="D75" s="8">
        <v>0.66169999999999995</v>
      </c>
      <c r="E75" s="8">
        <f t="shared" si="1"/>
        <v>0.72787000000000002</v>
      </c>
      <c r="F75" s="4" t="s">
        <v>62</v>
      </c>
      <c r="G75" s="4" t="s">
        <v>11</v>
      </c>
      <c r="H75" s="5">
        <v>43449</v>
      </c>
      <c r="I75" s="4">
        <v>947779643</v>
      </c>
      <c r="J75" s="5">
        <v>43480</v>
      </c>
      <c r="K75" s="4">
        <v>7913</v>
      </c>
      <c r="L75" s="6">
        <v>8.173</v>
      </c>
      <c r="M75" s="6">
        <v>5.6670000000000007</v>
      </c>
      <c r="N75" s="7">
        <v>64672.949000000001</v>
      </c>
      <c r="O75" s="7">
        <v>44842.971000000005</v>
      </c>
      <c r="P75" s="7">
        <v>19829.978000000003</v>
      </c>
    </row>
    <row r="76" spans="1:16" x14ac:dyDescent="0.15">
      <c r="A76" s="4" t="s">
        <v>12</v>
      </c>
      <c r="B76" s="4" t="s">
        <v>21</v>
      </c>
      <c r="C76" s="4" t="s">
        <v>34</v>
      </c>
      <c r="D76" s="8">
        <v>0.66169999999999995</v>
      </c>
      <c r="E76" s="8">
        <f t="shared" si="1"/>
        <v>0.72787000000000002</v>
      </c>
      <c r="F76" s="4" t="s">
        <v>50</v>
      </c>
      <c r="G76" s="4" t="s">
        <v>6</v>
      </c>
      <c r="H76" s="5">
        <v>43449</v>
      </c>
      <c r="I76" s="4">
        <v>812295901</v>
      </c>
      <c r="J76" s="5">
        <v>43480</v>
      </c>
      <c r="K76" s="4">
        <v>5263</v>
      </c>
      <c r="L76" s="6">
        <v>65.121000000000009</v>
      </c>
      <c r="M76" s="6">
        <v>52.496000000000009</v>
      </c>
      <c r="N76" s="7">
        <v>342731.82300000003</v>
      </c>
      <c r="O76" s="7">
        <v>276286.44800000003</v>
      </c>
      <c r="P76" s="7">
        <v>66445.375</v>
      </c>
    </row>
    <row r="77" spans="1:16" x14ac:dyDescent="0.15">
      <c r="A77" s="4" t="s">
        <v>12</v>
      </c>
      <c r="B77" s="4" t="s">
        <v>21</v>
      </c>
      <c r="C77" s="4" t="s">
        <v>34</v>
      </c>
      <c r="D77" s="8">
        <v>0.66169999999999995</v>
      </c>
      <c r="E77" s="8">
        <f t="shared" si="1"/>
        <v>0.72787000000000002</v>
      </c>
      <c r="F77" s="4" t="s">
        <v>20</v>
      </c>
      <c r="G77" s="4" t="s">
        <v>8</v>
      </c>
      <c r="H77" s="5">
        <v>43449</v>
      </c>
      <c r="I77" s="4">
        <v>622791612</v>
      </c>
      <c r="J77" s="5">
        <v>43480</v>
      </c>
      <c r="K77" s="4">
        <v>6733</v>
      </c>
      <c r="L77" s="6">
        <v>20.57</v>
      </c>
      <c r="M77" s="6">
        <v>11.711</v>
      </c>
      <c r="N77" s="7">
        <v>138497.81000000003</v>
      </c>
      <c r="O77" s="7">
        <v>78850.163</v>
      </c>
      <c r="P77" s="7">
        <v>59647.646999999997</v>
      </c>
    </row>
    <row r="78" spans="1:16" x14ac:dyDescent="0.15">
      <c r="A78" s="4" t="s">
        <v>12</v>
      </c>
      <c r="B78" s="4" t="s">
        <v>21</v>
      </c>
      <c r="C78" s="4" t="s">
        <v>34</v>
      </c>
      <c r="D78" s="8">
        <v>0.66169999999999995</v>
      </c>
      <c r="E78" s="8">
        <f t="shared" si="1"/>
        <v>0.72787000000000002</v>
      </c>
      <c r="F78" s="4" t="s">
        <v>62</v>
      </c>
      <c r="G78" s="4" t="s">
        <v>14</v>
      </c>
      <c r="H78" s="5">
        <v>43449</v>
      </c>
      <c r="I78" s="4">
        <v>127589738</v>
      </c>
      <c r="J78" s="5">
        <v>43480</v>
      </c>
      <c r="K78" s="4">
        <v>5494</v>
      </c>
      <c r="L78" s="6">
        <v>8.173</v>
      </c>
      <c r="M78" s="6">
        <v>5.6670000000000007</v>
      </c>
      <c r="N78" s="7">
        <v>44902.462</v>
      </c>
      <c r="O78" s="7">
        <v>31134.498</v>
      </c>
      <c r="P78" s="7">
        <v>13767.964000000002</v>
      </c>
    </row>
    <row r="79" spans="1:16" x14ac:dyDescent="0.15">
      <c r="A79" s="4" t="s">
        <v>12</v>
      </c>
      <c r="B79" s="4" t="s">
        <v>21</v>
      </c>
      <c r="C79" s="4" t="s">
        <v>34</v>
      </c>
      <c r="D79" s="8">
        <v>0.66169999999999995</v>
      </c>
      <c r="E79" s="8">
        <f t="shared" si="1"/>
        <v>0.72787000000000002</v>
      </c>
      <c r="F79" s="4" t="s">
        <v>51</v>
      </c>
      <c r="G79" s="4" t="s">
        <v>14</v>
      </c>
      <c r="H79" s="5">
        <v>43449</v>
      </c>
      <c r="I79" s="4">
        <v>952714908</v>
      </c>
      <c r="J79" s="5">
        <v>43480</v>
      </c>
      <c r="K79" s="4">
        <v>8367</v>
      </c>
      <c r="L79" s="6">
        <v>15.406000000000001</v>
      </c>
      <c r="M79" s="6">
        <v>9.0930000000000017</v>
      </c>
      <c r="N79" s="7">
        <v>128902.00200000001</v>
      </c>
      <c r="O79" s="7">
        <v>76081.131000000008</v>
      </c>
      <c r="P79" s="7">
        <v>52820.870999999999</v>
      </c>
    </row>
    <row r="80" spans="1:16" x14ac:dyDescent="0.15">
      <c r="A80" s="4" t="s">
        <v>12</v>
      </c>
      <c r="B80" s="4" t="s">
        <v>21</v>
      </c>
      <c r="C80" s="4" t="s">
        <v>34</v>
      </c>
      <c r="D80" s="8">
        <v>0.66169999999999995</v>
      </c>
      <c r="E80" s="8">
        <f t="shared" si="1"/>
        <v>0.72787000000000002</v>
      </c>
      <c r="F80" s="4" t="s">
        <v>55</v>
      </c>
      <c r="G80" s="4" t="s">
        <v>11</v>
      </c>
      <c r="H80" s="5">
        <v>43449</v>
      </c>
      <c r="I80" s="4">
        <v>419124829</v>
      </c>
      <c r="J80" s="5">
        <v>43480</v>
      </c>
      <c r="K80" s="4">
        <v>7206</v>
      </c>
      <c r="L80" s="6">
        <v>4.7450000000000001</v>
      </c>
      <c r="M80" s="6">
        <v>3.1790000000000003</v>
      </c>
      <c r="N80" s="7">
        <v>34192.47</v>
      </c>
      <c r="O80" s="7">
        <v>22907.874</v>
      </c>
      <c r="P80" s="7">
        <v>11284.596000000001</v>
      </c>
    </row>
    <row r="81" spans="1:16" x14ac:dyDescent="0.15">
      <c r="A81" s="4" t="s">
        <v>12</v>
      </c>
      <c r="B81" s="4" t="s">
        <v>21</v>
      </c>
      <c r="C81" s="4" t="s">
        <v>34</v>
      </c>
      <c r="D81" s="8">
        <v>0.66169999999999995</v>
      </c>
      <c r="E81" s="8">
        <f t="shared" si="1"/>
        <v>0.72787000000000002</v>
      </c>
      <c r="F81" s="4" t="s">
        <v>57</v>
      </c>
      <c r="G81" s="4" t="s">
        <v>14</v>
      </c>
      <c r="H81" s="5">
        <v>43449</v>
      </c>
      <c r="I81" s="4">
        <v>580823838</v>
      </c>
      <c r="J81" s="5">
        <v>43480</v>
      </c>
      <c r="K81" s="4">
        <v>7536</v>
      </c>
      <c r="L81" s="6">
        <v>15.258000000000003</v>
      </c>
      <c r="M81" s="6">
        <v>9.7439999999999998</v>
      </c>
      <c r="N81" s="7">
        <v>114984.288</v>
      </c>
      <c r="O81" s="7">
        <v>73430.784</v>
      </c>
      <c r="P81" s="7">
        <v>41553.504000000001</v>
      </c>
    </row>
    <row r="82" spans="1:16" x14ac:dyDescent="0.15">
      <c r="A82" s="4" t="s">
        <v>58</v>
      </c>
      <c r="B82" s="4" t="s">
        <v>18</v>
      </c>
      <c r="C82" s="4" t="s">
        <v>37</v>
      </c>
      <c r="D82" s="8">
        <v>0.74739999999999995</v>
      </c>
      <c r="E82" s="8">
        <f t="shared" si="1"/>
        <v>0.82213999999999998</v>
      </c>
      <c r="F82" s="4" t="s">
        <v>51</v>
      </c>
      <c r="G82" s="4" t="s">
        <v>11</v>
      </c>
      <c r="H82" s="5">
        <v>43449</v>
      </c>
      <c r="I82" s="4">
        <v>266467225</v>
      </c>
      <c r="J82" s="5">
        <v>43480</v>
      </c>
      <c r="K82" s="4">
        <v>2428</v>
      </c>
      <c r="L82" s="6">
        <v>15.406000000000001</v>
      </c>
      <c r="M82" s="6">
        <v>9.0930000000000017</v>
      </c>
      <c r="N82" s="7">
        <v>37405.768000000004</v>
      </c>
      <c r="O82" s="7">
        <v>22077.804000000004</v>
      </c>
      <c r="P82" s="7">
        <v>15327.964000000002</v>
      </c>
    </row>
    <row r="83" spans="1:16" x14ac:dyDescent="0.15">
      <c r="A83" s="4" t="s">
        <v>58</v>
      </c>
      <c r="B83" s="4" t="s">
        <v>18</v>
      </c>
      <c r="C83" s="4" t="s">
        <v>37</v>
      </c>
      <c r="D83" s="8">
        <v>0.74739999999999995</v>
      </c>
      <c r="E83" s="8">
        <f t="shared" si="1"/>
        <v>0.82213999999999998</v>
      </c>
      <c r="F83" s="4" t="s">
        <v>55</v>
      </c>
      <c r="G83" s="4" t="s">
        <v>14</v>
      </c>
      <c r="H83" s="5">
        <v>43449</v>
      </c>
      <c r="I83" s="4">
        <v>262056386</v>
      </c>
      <c r="J83" s="5">
        <v>43480</v>
      </c>
      <c r="K83" s="4">
        <v>7163</v>
      </c>
      <c r="L83" s="6">
        <v>4.7450000000000001</v>
      </c>
      <c r="M83" s="6">
        <v>3.1790000000000003</v>
      </c>
      <c r="N83" s="7">
        <v>33988.434999999998</v>
      </c>
      <c r="O83" s="7">
        <v>22771.177</v>
      </c>
      <c r="P83" s="7">
        <v>11217.258000000002</v>
      </c>
    </row>
    <row r="84" spans="1:16" x14ac:dyDescent="0.15">
      <c r="A84" s="4" t="s">
        <v>58</v>
      </c>
      <c r="B84" s="4" t="s">
        <v>18</v>
      </c>
      <c r="C84" s="4" t="s">
        <v>37</v>
      </c>
      <c r="D84" s="8">
        <v>0.74739999999999995</v>
      </c>
      <c r="E84" s="8">
        <f t="shared" si="1"/>
        <v>0.82213999999999998</v>
      </c>
      <c r="F84" s="4" t="s">
        <v>10</v>
      </c>
      <c r="G84" s="4" t="s">
        <v>14</v>
      </c>
      <c r="H84" s="5">
        <v>43449</v>
      </c>
      <c r="I84" s="4">
        <v>941323029</v>
      </c>
      <c r="J84" s="5">
        <v>43480</v>
      </c>
      <c r="K84" s="4">
        <v>7258</v>
      </c>
      <c r="L84" s="6">
        <v>0.93300000000000005</v>
      </c>
      <c r="M84" s="6">
        <v>0.69200000000000006</v>
      </c>
      <c r="N84" s="7">
        <v>6771.7139999999999</v>
      </c>
      <c r="O84" s="7">
        <v>5022.5360000000001</v>
      </c>
      <c r="P84" s="7">
        <v>1749.1779999999999</v>
      </c>
    </row>
    <row r="85" spans="1:16" x14ac:dyDescent="0.15">
      <c r="A85" s="4" t="s">
        <v>60</v>
      </c>
      <c r="B85" s="4" t="s">
        <v>13</v>
      </c>
      <c r="C85" s="4" t="s">
        <v>38</v>
      </c>
      <c r="D85" s="8">
        <v>84.817599999999999</v>
      </c>
      <c r="E85" s="8">
        <f t="shared" si="1"/>
        <v>93.299360000000007</v>
      </c>
      <c r="F85" s="4" t="s">
        <v>20</v>
      </c>
      <c r="G85" s="4" t="s">
        <v>8</v>
      </c>
      <c r="H85" s="5">
        <v>43449</v>
      </c>
      <c r="I85" s="4">
        <v>161442649</v>
      </c>
      <c r="J85" s="5">
        <v>43480</v>
      </c>
      <c r="K85" s="4">
        <v>3322</v>
      </c>
      <c r="L85" s="6">
        <v>20.57</v>
      </c>
      <c r="M85" s="6">
        <v>11.711</v>
      </c>
      <c r="N85" s="7">
        <v>68333.540000000008</v>
      </c>
      <c r="O85" s="7">
        <v>38903.942000000003</v>
      </c>
      <c r="P85" s="7">
        <v>29429.597999999998</v>
      </c>
    </row>
    <row r="86" spans="1:16" x14ac:dyDescent="0.15">
      <c r="A86" s="4" t="s">
        <v>60</v>
      </c>
      <c r="B86" s="4" t="s">
        <v>13</v>
      </c>
      <c r="C86" s="4" t="s">
        <v>38</v>
      </c>
      <c r="D86" s="8">
        <v>84.817599999999999</v>
      </c>
      <c r="E86" s="8">
        <f t="shared" si="1"/>
        <v>93.299360000000007</v>
      </c>
      <c r="F86" s="4" t="s">
        <v>55</v>
      </c>
      <c r="G86" s="4" t="s">
        <v>11</v>
      </c>
      <c r="H86" s="5">
        <v>43449</v>
      </c>
      <c r="I86" s="4">
        <v>981086671</v>
      </c>
      <c r="J86" s="5">
        <v>43480</v>
      </c>
      <c r="K86" s="4">
        <v>4203</v>
      </c>
      <c r="L86" s="6">
        <v>4.7450000000000001</v>
      </c>
      <c r="M86" s="6">
        <v>3.1790000000000003</v>
      </c>
      <c r="N86" s="7">
        <v>19943.235000000001</v>
      </c>
      <c r="O86" s="7">
        <v>13361.337</v>
      </c>
      <c r="P86" s="7">
        <v>6581.8980000000001</v>
      </c>
    </row>
    <row r="87" spans="1:16" x14ac:dyDescent="0.15">
      <c r="A87" s="4" t="s">
        <v>60</v>
      </c>
      <c r="B87" s="4" t="s">
        <v>13</v>
      </c>
      <c r="C87" s="4" t="s">
        <v>38</v>
      </c>
      <c r="D87" s="8">
        <v>84.817599999999999</v>
      </c>
      <c r="E87" s="8">
        <f t="shared" si="1"/>
        <v>93.299360000000007</v>
      </c>
      <c r="F87" s="4" t="s">
        <v>54</v>
      </c>
      <c r="G87" s="4" t="s">
        <v>14</v>
      </c>
      <c r="H87" s="5">
        <v>43449</v>
      </c>
      <c r="I87" s="4">
        <v>823699796</v>
      </c>
      <c r="J87" s="5">
        <v>43480</v>
      </c>
      <c r="K87" s="4">
        <v>9929</v>
      </c>
      <c r="L87" s="6">
        <v>25.528000000000002</v>
      </c>
      <c r="M87" s="6">
        <v>15.942</v>
      </c>
      <c r="N87" s="7">
        <v>253467.51200000002</v>
      </c>
      <c r="O87" s="7">
        <v>158288.11800000002</v>
      </c>
      <c r="P87" s="7">
        <v>95179.394</v>
      </c>
    </row>
    <row r="88" spans="1:16" x14ac:dyDescent="0.15">
      <c r="A88" s="4" t="s">
        <v>60</v>
      </c>
      <c r="B88" s="4" t="s">
        <v>13</v>
      </c>
      <c r="C88" s="4" t="s">
        <v>38</v>
      </c>
      <c r="D88" s="8">
        <v>84.817599999999999</v>
      </c>
      <c r="E88" s="8">
        <f t="shared" si="1"/>
        <v>93.299360000000007</v>
      </c>
      <c r="F88" s="4" t="s">
        <v>29</v>
      </c>
      <c r="G88" s="4" t="s">
        <v>8</v>
      </c>
      <c r="H88" s="5">
        <v>43449</v>
      </c>
      <c r="I88" s="4">
        <v>629925000</v>
      </c>
      <c r="J88" s="5">
        <v>43480</v>
      </c>
      <c r="K88" s="4">
        <v>7661</v>
      </c>
      <c r="L88" s="6">
        <v>43.72</v>
      </c>
      <c r="M88" s="6">
        <v>26.332999999999998</v>
      </c>
      <c r="N88" s="7">
        <v>334938.92000000004</v>
      </c>
      <c r="O88" s="7">
        <v>201737.11300000001</v>
      </c>
      <c r="P88" s="7">
        <v>133201.807</v>
      </c>
    </row>
    <row r="89" spans="1:16" x14ac:dyDescent="0.15">
      <c r="A89" s="4" t="s">
        <v>60</v>
      </c>
      <c r="B89" s="4" t="s">
        <v>13</v>
      </c>
      <c r="C89" s="4" t="s">
        <v>38</v>
      </c>
      <c r="D89" s="8">
        <v>84.817599999999999</v>
      </c>
      <c r="E89" s="8">
        <f t="shared" si="1"/>
        <v>93.299360000000007</v>
      </c>
      <c r="F89" s="4" t="s">
        <v>29</v>
      </c>
      <c r="G89" s="4" t="s">
        <v>11</v>
      </c>
      <c r="H89" s="5">
        <v>43449</v>
      </c>
      <c r="I89" s="4">
        <v>107172334</v>
      </c>
      <c r="J89" s="5">
        <v>43480</v>
      </c>
      <c r="K89" s="4">
        <v>3530</v>
      </c>
      <c r="L89" s="6">
        <v>43.72</v>
      </c>
      <c r="M89" s="6">
        <v>26.332999999999998</v>
      </c>
      <c r="N89" s="7">
        <v>154331.6</v>
      </c>
      <c r="O89" s="7">
        <v>92955.49</v>
      </c>
      <c r="P89" s="7">
        <v>61376.11</v>
      </c>
    </row>
    <row r="90" spans="1:16" x14ac:dyDescent="0.15">
      <c r="A90" s="4" t="s">
        <v>60</v>
      </c>
      <c r="B90" s="4" t="s">
        <v>13</v>
      </c>
      <c r="C90" s="4" t="s">
        <v>38</v>
      </c>
      <c r="D90" s="8">
        <v>84.817599999999999</v>
      </c>
      <c r="E90" s="8">
        <f t="shared" si="1"/>
        <v>93.299360000000007</v>
      </c>
      <c r="F90" s="4" t="s">
        <v>62</v>
      </c>
      <c r="G90" s="4" t="s">
        <v>6</v>
      </c>
      <c r="H90" s="5">
        <v>43449</v>
      </c>
      <c r="I90" s="4">
        <v>885129249</v>
      </c>
      <c r="J90" s="5">
        <v>43480</v>
      </c>
      <c r="K90" s="4">
        <v>8269</v>
      </c>
      <c r="L90" s="6">
        <v>8.173</v>
      </c>
      <c r="M90" s="6">
        <v>5.6670000000000007</v>
      </c>
      <c r="N90" s="7">
        <v>67582.536999999997</v>
      </c>
      <c r="O90" s="7">
        <v>46860.423000000003</v>
      </c>
      <c r="P90" s="7">
        <v>20722.114000000001</v>
      </c>
    </row>
    <row r="91" spans="1:16" x14ac:dyDescent="0.15">
      <c r="A91" s="4" t="s">
        <v>60</v>
      </c>
      <c r="B91" s="4" t="s">
        <v>13</v>
      </c>
      <c r="C91" s="4" t="s">
        <v>38</v>
      </c>
      <c r="D91" s="8">
        <v>84.817599999999999</v>
      </c>
      <c r="E91" s="8">
        <f t="shared" si="1"/>
        <v>93.299360000000007</v>
      </c>
      <c r="F91" s="4" t="s">
        <v>56</v>
      </c>
      <c r="G91" s="4" t="s">
        <v>6</v>
      </c>
      <c r="H91" s="5">
        <v>43449</v>
      </c>
      <c r="I91" s="4">
        <v>551725089</v>
      </c>
      <c r="J91" s="5">
        <v>43480</v>
      </c>
      <c r="K91" s="4">
        <v>6569</v>
      </c>
      <c r="L91" s="6">
        <v>42.189</v>
      </c>
      <c r="M91" s="6">
        <v>36.469000000000001</v>
      </c>
      <c r="N91" s="7">
        <v>277139.54100000003</v>
      </c>
      <c r="O91" s="7">
        <v>239564.861</v>
      </c>
      <c r="P91" s="7">
        <v>37574.68</v>
      </c>
    </row>
    <row r="92" spans="1:16" x14ac:dyDescent="0.15">
      <c r="A92" s="4" t="s">
        <v>60</v>
      </c>
      <c r="B92" s="4" t="s">
        <v>13</v>
      </c>
      <c r="C92" s="4" t="s">
        <v>38</v>
      </c>
      <c r="D92" s="8">
        <v>84.817599999999999</v>
      </c>
      <c r="E92" s="8">
        <f t="shared" si="1"/>
        <v>93.299360000000007</v>
      </c>
      <c r="F92" s="4" t="s">
        <v>29</v>
      </c>
      <c r="G92" s="4" t="s">
        <v>14</v>
      </c>
      <c r="H92" s="5">
        <v>43449</v>
      </c>
      <c r="I92" s="4">
        <v>453569972</v>
      </c>
      <c r="J92" s="5">
        <v>43480</v>
      </c>
      <c r="K92" s="4">
        <v>289</v>
      </c>
      <c r="L92" s="6">
        <v>43.72</v>
      </c>
      <c r="M92" s="6">
        <v>26.332999999999998</v>
      </c>
      <c r="N92" s="7">
        <v>12635.080000000002</v>
      </c>
      <c r="O92" s="7">
        <v>7610.2370000000001</v>
      </c>
      <c r="P92" s="7">
        <v>5024.8430000000008</v>
      </c>
    </row>
    <row r="93" spans="1:16" x14ac:dyDescent="0.15">
      <c r="A93" s="4" t="s">
        <v>60</v>
      </c>
      <c r="B93" s="4" t="s">
        <v>9</v>
      </c>
      <c r="C93" s="4" t="s">
        <v>39</v>
      </c>
      <c r="D93" s="8">
        <v>3.1278999999999999</v>
      </c>
      <c r="E93" s="8">
        <f t="shared" si="1"/>
        <v>3.44069</v>
      </c>
      <c r="F93" s="4" t="s">
        <v>57</v>
      </c>
      <c r="G93" s="4" t="s">
        <v>6</v>
      </c>
      <c r="H93" s="5">
        <v>43449</v>
      </c>
      <c r="I93" s="4">
        <v>175033080</v>
      </c>
      <c r="J93" s="5">
        <v>43480</v>
      </c>
      <c r="K93" s="4">
        <v>5033</v>
      </c>
      <c r="L93" s="6">
        <v>15.258000000000003</v>
      </c>
      <c r="M93" s="6">
        <v>9.7439999999999998</v>
      </c>
      <c r="N93" s="7">
        <v>76793.51400000001</v>
      </c>
      <c r="O93" s="7">
        <v>49041.552000000003</v>
      </c>
      <c r="P93" s="7">
        <v>27751.962</v>
      </c>
    </row>
    <row r="94" spans="1:16" x14ac:dyDescent="0.15">
      <c r="A94" s="4" t="s">
        <v>60</v>
      </c>
      <c r="B94" s="4" t="s">
        <v>9</v>
      </c>
      <c r="C94" s="4" t="s">
        <v>39</v>
      </c>
      <c r="D94" s="8">
        <v>3.1278999999999999</v>
      </c>
      <c r="E94" s="8">
        <f t="shared" si="1"/>
        <v>3.44069</v>
      </c>
      <c r="F94" s="4" t="s">
        <v>57</v>
      </c>
      <c r="G94" s="4" t="s">
        <v>11</v>
      </c>
      <c r="H94" s="5">
        <v>43449</v>
      </c>
      <c r="I94" s="4">
        <v>600124156</v>
      </c>
      <c r="J94" s="5">
        <v>43480</v>
      </c>
      <c r="K94" s="4">
        <v>8929</v>
      </c>
      <c r="L94" s="6">
        <v>15.258000000000003</v>
      </c>
      <c r="M94" s="6">
        <v>9.7439999999999998</v>
      </c>
      <c r="N94" s="7">
        <v>136238.682</v>
      </c>
      <c r="O94" s="7">
        <v>87004.176000000007</v>
      </c>
      <c r="P94" s="7">
        <v>49234.506000000001</v>
      </c>
    </row>
    <row r="95" spans="1:16" x14ac:dyDescent="0.15">
      <c r="A95" s="4" t="s">
        <v>60</v>
      </c>
      <c r="B95" s="4" t="s">
        <v>9</v>
      </c>
      <c r="C95" s="4" t="s">
        <v>39</v>
      </c>
      <c r="D95" s="8">
        <v>3.1278999999999999</v>
      </c>
      <c r="E95" s="8">
        <f t="shared" si="1"/>
        <v>3.44069</v>
      </c>
      <c r="F95" s="4" t="s">
        <v>52</v>
      </c>
      <c r="G95" s="4" t="s">
        <v>11</v>
      </c>
      <c r="H95" s="5">
        <v>43449</v>
      </c>
      <c r="I95" s="4">
        <v>444358193</v>
      </c>
      <c r="J95" s="5">
        <v>43480</v>
      </c>
      <c r="K95" s="4">
        <v>4319</v>
      </c>
      <c r="L95" s="6">
        <v>66.826999999999998</v>
      </c>
      <c r="M95" s="6">
        <v>50.254000000000005</v>
      </c>
      <c r="N95" s="7">
        <v>288625.81300000002</v>
      </c>
      <c r="O95" s="7">
        <v>217047.02599999998</v>
      </c>
      <c r="P95" s="7">
        <v>71578.786999999997</v>
      </c>
    </row>
    <row r="96" spans="1:16" x14ac:dyDescent="0.15">
      <c r="A96" s="4" t="s">
        <v>60</v>
      </c>
      <c r="B96" s="4" t="s">
        <v>9</v>
      </c>
      <c r="C96" s="4" t="s">
        <v>39</v>
      </c>
      <c r="D96" s="8">
        <v>3.1278999999999999</v>
      </c>
      <c r="E96" s="8">
        <f t="shared" si="1"/>
        <v>3.44069</v>
      </c>
      <c r="F96" s="4" t="s">
        <v>55</v>
      </c>
      <c r="G96" s="4" t="s">
        <v>14</v>
      </c>
      <c r="H96" s="5">
        <v>43449</v>
      </c>
      <c r="I96" s="4">
        <v>860232770</v>
      </c>
      <c r="J96" s="5">
        <v>43480</v>
      </c>
      <c r="K96" s="4">
        <v>848</v>
      </c>
      <c r="L96" s="6">
        <v>4.7450000000000001</v>
      </c>
      <c r="M96" s="6">
        <v>3.1790000000000003</v>
      </c>
      <c r="N96" s="7">
        <v>4023.76</v>
      </c>
      <c r="O96" s="7">
        <v>2695.7919999999999</v>
      </c>
      <c r="P96" s="7">
        <v>1327.9680000000001</v>
      </c>
    </row>
    <row r="97" spans="1:16" x14ac:dyDescent="0.15">
      <c r="A97" s="4" t="s">
        <v>60</v>
      </c>
      <c r="B97" s="4" t="s">
        <v>9</v>
      </c>
      <c r="C97" s="4" t="s">
        <v>39</v>
      </c>
      <c r="D97" s="8">
        <v>3.1278999999999999</v>
      </c>
      <c r="E97" s="8">
        <f t="shared" si="1"/>
        <v>3.44069</v>
      </c>
      <c r="F97" s="4" t="s">
        <v>29</v>
      </c>
      <c r="G97" s="4" t="s">
        <v>6</v>
      </c>
      <c r="H97" s="5">
        <v>43449</v>
      </c>
      <c r="I97" s="4">
        <v>873522365</v>
      </c>
      <c r="J97" s="5">
        <v>43480</v>
      </c>
      <c r="K97" s="4">
        <v>3534</v>
      </c>
      <c r="L97" s="6">
        <v>43.72</v>
      </c>
      <c r="M97" s="6">
        <v>26.332999999999998</v>
      </c>
      <c r="N97" s="7">
        <v>154506.48000000001</v>
      </c>
      <c r="O97" s="7">
        <v>93060.822</v>
      </c>
      <c r="P97" s="7">
        <v>61445.657999999996</v>
      </c>
    </row>
    <row r="98" spans="1:16" x14ac:dyDescent="0.15">
      <c r="A98" s="4" t="s">
        <v>60</v>
      </c>
      <c r="B98" s="4" t="s">
        <v>9</v>
      </c>
      <c r="C98" s="4" t="s">
        <v>39</v>
      </c>
      <c r="D98" s="8">
        <v>3.1278999999999999</v>
      </c>
      <c r="E98" s="8">
        <f t="shared" si="1"/>
        <v>3.44069</v>
      </c>
      <c r="F98" s="4" t="s">
        <v>54</v>
      </c>
      <c r="G98" s="4" t="s">
        <v>14</v>
      </c>
      <c r="H98" s="5">
        <v>43449</v>
      </c>
      <c r="I98" s="4">
        <v>783596694</v>
      </c>
      <c r="J98" s="5">
        <v>43480</v>
      </c>
      <c r="K98" s="4">
        <v>2530</v>
      </c>
      <c r="L98" s="6">
        <v>25.528000000000002</v>
      </c>
      <c r="M98" s="6">
        <v>15.942</v>
      </c>
      <c r="N98" s="7">
        <v>64585.840000000004</v>
      </c>
      <c r="O98" s="7">
        <v>40333.26</v>
      </c>
      <c r="P98" s="7">
        <v>24252.58</v>
      </c>
    </row>
    <row r="99" spans="1:16" x14ac:dyDescent="0.15">
      <c r="A99" s="4" t="s">
        <v>60</v>
      </c>
      <c r="B99" s="4" t="s">
        <v>9</v>
      </c>
      <c r="C99" s="4" t="s">
        <v>39</v>
      </c>
      <c r="D99" s="8">
        <v>3.1278999999999999</v>
      </c>
      <c r="E99" s="8">
        <f t="shared" si="1"/>
        <v>3.44069</v>
      </c>
      <c r="F99" s="4" t="s">
        <v>29</v>
      </c>
      <c r="G99" s="4" t="s">
        <v>11</v>
      </c>
      <c r="H99" s="5">
        <v>43449</v>
      </c>
      <c r="I99" s="4">
        <v>908627116</v>
      </c>
      <c r="J99" s="5">
        <v>43480</v>
      </c>
      <c r="K99" s="4">
        <v>1810</v>
      </c>
      <c r="L99" s="6">
        <v>43.72</v>
      </c>
      <c r="M99" s="6">
        <v>26.332999999999998</v>
      </c>
      <c r="N99" s="7">
        <v>79133.200000000012</v>
      </c>
      <c r="O99" s="7">
        <v>47662.73</v>
      </c>
      <c r="P99" s="7">
        <v>31470.47</v>
      </c>
    </row>
    <row r="100" spans="1:16" x14ac:dyDescent="0.15">
      <c r="A100" s="4" t="s">
        <v>60</v>
      </c>
      <c r="B100" s="4" t="s">
        <v>9</v>
      </c>
      <c r="C100" s="4" t="s">
        <v>39</v>
      </c>
      <c r="D100" s="8">
        <v>3.1278999999999999</v>
      </c>
      <c r="E100" s="8">
        <f t="shared" si="1"/>
        <v>3.44069</v>
      </c>
      <c r="F100" s="4" t="s">
        <v>50</v>
      </c>
      <c r="G100" s="4" t="s">
        <v>8</v>
      </c>
      <c r="H100" s="5">
        <v>43449</v>
      </c>
      <c r="I100" s="4">
        <v>560608565</v>
      </c>
      <c r="J100" s="5">
        <v>43480</v>
      </c>
      <c r="K100" s="4">
        <v>5387</v>
      </c>
      <c r="L100" s="6">
        <v>65.121000000000009</v>
      </c>
      <c r="M100" s="6">
        <v>52.496000000000009</v>
      </c>
      <c r="N100" s="7">
        <v>350806.82700000005</v>
      </c>
      <c r="O100" s="7">
        <v>282795.95199999999</v>
      </c>
      <c r="P100" s="7">
        <v>68010.875</v>
      </c>
    </row>
    <row r="101" spans="1:16" x14ac:dyDescent="0.15">
      <c r="A101" s="4" t="s">
        <v>60</v>
      </c>
      <c r="B101" s="4" t="s">
        <v>9</v>
      </c>
      <c r="C101" s="4" t="s">
        <v>39</v>
      </c>
      <c r="D101" s="8">
        <v>3.1278999999999999</v>
      </c>
      <c r="E101" s="8">
        <f t="shared" si="1"/>
        <v>3.44069</v>
      </c>
      <c r="F101" s="4" t="s">
        <v>52</v>
      </c>
      <c r="G101" s="4" t="s">
        <v>11</v>
      </c>
      <c r="H101" s="5">
        <v>43449</v>
      </c>
      <c r="I101" s="4">
        <v>750253188</v>
      </c>
      <c r="J101" s="5">
        <v>43480</v>
      </c>
      <c r="K101" s="4">
        <v>5446</v>
      </c>
      <c r="L101" s="6">
        <v>66.826999999999998</v>
      </c>
      <c r="M101" s="6">
        <v>50.254000000000005</v>
      </c>
      <c r="N101" s="7">
        <v>363939.842</v>
      </c>
      <c r="O101" s="7">
        <v>273683.28399999999</v>
      </c>
      <c r="P101" s="7">
        <v>90256.558000000005</v>
      </c>
    </row>
    <row r="102" spans="1:16" x14ac:dyDescent="0.15">
      <c r="A102" s="4" t="s">
        <v>60</v>
      </c>
      <c r="B102" s="4" t="s">
        <v>9</v>
      </c>
      <c r="C102" s="4" t="s">
        <v>39</v>
      </c>
      <c r="D102" s="8">
        <v>3.1278999999999999</v>
      </c>
      <c r="E102" s="8">
        <f t="shared" si="1"/>
        <v>3.44069</v>
      </c>
      <c r="F102" s="4" t="s">
        <v>54</v>
      </c>
      <c r="G102" s="4" t="s">
        <v>6</v>
      </c>
      <c r="H102" s="5">
        <v>43449</v>
      </c>
      <c r="I102" s="4">
        <v>677394092</v>
      </c>
      <c r="J102" s="5">
        <v>43480</v>
      </c>
      <c r="K102" s="4">
        <v>4820</v>
      </c>
      <c r="L102" s="6">
        <v>25.528000000000002</v>
      </c>
      <c r="M102" s="6">
        <v>15.942</v>
      </c>
      <c r="N102" s="7">
        <v>123044.96000000002</v>
      </c>
      <c r="O102" s="7">
        <v>76840.44</v>
      </c>
      <c r="P102" s="7">
        <v>46204.520000000004</v>
      </c>
    </row>
    <row r="103" spans="1:16" x14ac:dyDescent="0.15">
      <c r="A103" s="4" t="s">
        <v>46</v>
      </c>
      <c r="B103" s="4" t="s">
        <v>17</v>
      </c>
      <c r="C103" s="4" t="s">
        <v>40</v>
      </c>
      <c r="D103" s="8">
        <v>15.193</v>
      </c>
      <c r="E103" s="8">
        <f t="shared" si="1"/>
        <v>16.712300000000003</v>
      </c>
      <c r="F103" s="4" t="s">
        <v>63</v>
      </c>
      <c r="G103" s="4" t="s">
        <v>11</v>
      </c>
      <c r="H103" s="5">
        <v>43449</v>
      </c>
      <c r="I103" s="4">
        <v>654693591</v>
      </c>
      <c r="J103" s="5">
        <v>43480</v>
      </c>
      <c r="K103" s="4">
        <v>7237</v>
      </c>
      <c r="L103" s="6">
        <v>10.928000000000001</v>
      </c>
      <c r="M103" s="6">
        <v>3.5840000000000005</v>
      </c>
      <c r="N103" s="7">
        <v>79085.936000000002</v>
      </c>
      <c r="O103" s="7">
        <v>25937.407999999999</v>
      </c>
      <c r="P103" s="7">
        <v>53148.528000000006</v>
      </c>
    </row>
    <row r="104" spans="1:16" x14ac:dyDescent="0.15">
      <c r="A104" s="4" t="s">
        <v>46</v>
      </c>
      <c r="B104" s="4" t="s">
        <v>17</v>
      </c>
      <c r="C104" s="4" t="s">
        <v>40</v>
      </c>
      <c r="D104" s="8">
        <v>15.193</v>
      </c>
      <c r="E104" s="8">
        <f t="shared" si="1"/>
        <v>16.712300000000003</v>
      </c>
      <c r="F104" s="4" t="s">
        <v>54</v>
      </c>
      <c r="G104" s="4" t="s">
        <v>11</v>
      </c>
      <c r="H104" s="5">
        <v>43449</v>
      </c>
      <c r="I104" s="4">
        <v>434355056</v>
      </c>
      <c r="J104" s="5">
        <v>43480</v>
      </c>
      <c r="K104" s="4">
        <v>4168</v>
      </c>
      <c r="L104" s="6">
        <v>25.528000000000002</v>
      </c>
      <c r="M104" s="6">
        <v>15.942</v>
      </c>
      <c r="N104" s="7">
        <v>106400.70400000001</v>
      </c>
      <c r="O104" s="7">
        <v>66446.256000000008</v>
      </c>
      <c r="P104" s="7">
        <v>39954.448000000004</v>
      </c>
    </row>
    <row r="105" spans="1:16" x14ac:dyDescent="0.15">
      <c r="A105" s="4" t="s">
        <v>12</v>
      </c>
      <c r="B105" s="4" t="s">
        <v>27</v>
      </c>
      <c r="C105" s="4" t="s">
        <v>34</v>
      </c>
      <c r="D105" s="8">
        <v>0.66169999999999995</v>
      </c>
      <c r="E105" s="8">
        <f t="shared" si="1"/>
        <v>0.72787000000000002</v>
      </c>
      <c r="F105" s="4" t="s">
        <v>50</v>
      </c>
      <c r="G105" s="4" t="s">
        <v>6</v>
      </c>
      <c r="H105" s="5">
        <v>43449</v>
      </c>
      <c r="I105" s="4">
        <v>944635236</v>
      </c>
      <c r="J105" s="5">
        <v>43480</v>
      </c>
      <c r="K105" s="4">
        <v>7413</v>
      </c>
      <c r="L105" s="6">
        <v>65.121000000000009</v>
      </c>
      <c r="M105" s="6">
        <v>52.496000000000009</v>
      </c>
      <c r="N105" s="7">
        <v>482741.97300000006</v>
      </c>
      <c r="O105" s="7">
        <v>389152.848</v>
      </c>
      <c r="P105" s="7">
        <v>93589.125</v>
      </c>
    </row>
    <row r="106" spans="1:16" x14ac:dyDescent="0.15">
      <c r="A106" s="4" t="s">
        <v>12</v>
      </c>
      <c r="B106" s="4" t="s">
        <v>27</v>
      </c>
      <c r="C106" s="4" t="s">
        <v>34</v>
      </c>
      <c r="D106" s="8">
        <v>0.66169999999999995</v>
      </c>
      <c r="E106" s="8">
        <f t="shared" si="1"/>
        <v>0.72787000000000002</v>
      </c>
      <c r="F106" s="4" t="s">
        <v>63</v>
      </c>
      <c r="G106" s="4" t="s">
        <v>11</v>
      </c>
      <c r="H106" s="5">
        <v>43449</v>
      </c>
      <c r="I106" s="4">
        <v>339256370</v>
      </c>
      <c r="J106" s="5">
        <v>43480</v>
      </c>
      <c r="K106" s="4">
        <v>2354</v>
      </c>
      <c r="L106" s="6">
        <v>10.928000000000001</v>
      </c>
      <c r="M106" s="6">
        <v>3.5840000000000005</v>
      </c>
      <c r="N106" s="7">
        <v>25724.512000000002</v>
      </c>
      <c r="O106" s="7">
        <v>8436.7360000000008</v>
      </c>
      <c r="P106" s="7">
        <v>17287.776000000002</v>
      </c>
    </row>
    <row r="107" spans="1:16" x14ac:dyDescent="0.15">
      <c r="A107" s="4" t="s">
        <v>12</v>
      </c>
      <c r="B107" s="4" t="s">
        <v>27</v>
      </c>
      <c r="C107" s="4" t="s">
        <v>34</v>
      </c>
      <c r="D107" s="8">
        <v>0.66169999999999995</v>
      </c>
      <c r="E107" s="8">
        <f t="shared" si="1"/>
        <v>0.72787000000000002</v>
      </c>
      <c r="F107" s="4" t="s">
        <v>29</v>
      </c>
      <c r="G107" s="4" t="s">
        <v>6</v>
      </c>
      <c r="H107" s="5">
        <v>43449</v>
      </c>
      <c r="I107" s="4">
        <v>825143039</v>
      </c>
      <c r="J107" s="5">
        <v>43480</v>
      </c>
      <c r="K107" s="4">
        <v>7017</v>
      </c>
      <c r="L107" s="6">
        <v>43.72</v>
      </c>
      <c r="M107" s="6">
        <v>26.332999999999998</v>
      </c>
      <c r="N107" s="7">
        <v>306783.24</v>
      </c>
      <c r="O107" s="7">
        <v>184778.66100000002</v>
      </c>
      <c r="P107" s="7">
        <v>122004.57900000001</v>
      </c>
    </row>
    <row r="108" spans="1:16" x14ac:dyDescent="0.15">
      <c r="A108" s="4" t="s">
        <v>12</v>
      </c>
      <c r="B108" s="4" t="s">
        <v>27</v>
      </c>
      <c r="C108" s="4" t="s">
        <v>34</v>
      </c>
      <c r="D108" s="8">
        <v>0.66169999999999995</v>
      </c>
      <c r="E108" s="8">
        <f t="shared" si="1"/>
        <v>0.72787000000000002</v>
      </c>
      <c r="F108" s="4" t="s">
        <v>10</v>
      </c>
      <c r="G108" s="4" t="s">
        <v>14</v>
      </c>
      <c r="H108" s="5">
        <v>43449</v>
      </c>
      <c r="I108" s="4">
        <v>792983996</v>
      </c>
      <c r="J108" s="5">
        <v>43480</v>
      </c>
      <c r="K108" s="4">
        <v>441</v>
      </c>
      <c r="L108" s="6">
        <v>0.93300000000000005</v>
      </c>
      <c r="M108" s="6">
        <v>0.69200000000000006</v>
      </c>
      <c r="N108" s="7">
        <v>411.45299999999997</v>
      </c>
      <c r="O108" s="7">
        <v>305.17199999999997</v>
      </c>
      <c r="P108" s="7">
        <v>106.28100000000001</v>
      </c>
    </row>
    <row r="109" spans="1:16" x14ac:dyDescent="0.15">
      <c r="A109" s="4" t="s">
        <v>12</v>
      </c>
      <c r="B109" s="4" t="s">
        <v>27</v>
      </c>
      <c r="C109" s="4" t="s">
        <v>34</v>
      </c>
      <c r="D109" s="8">
        <v>0.66169999999999995</v>
      </c>
      <c r="E109" s="8">
        <f t="shared" ref="E109:E167" si="2">D109*1.1</f>
        <v>0.72787000000000002</v>
      </c>
      <c r="F109" s="4" t="s">
        <v>57</v>
      </c>
      <c r="G109" s="4" t="s">
        <v>14</v>
      </c>
      <c r="H109" s="5">
        <v>43449</v>
      </c>
      <c r="I109" s="4">
        <v>927766072</v>
      </c>
      <c r="J109" s="5">
        <v>43480</v>
      </c>
      <c r="K109" s="4">
        <v>5453</v>
      </c>
      <c r="L109" s="6">
        <v>15.258000000000003</v>
      </c>
      <c r="M109" s="6">
        <v>9.7439999999999998</v>
      </c>
      <c r="N109" s="7">
        <v>83201.874000000011</v>
      </c>
      <c r="O109" s="7">
        <v>53134.031999999999</v>
      </c>
      <c r="P109" s="7">
        <v>30067.842000000001</v>
      </c>
    </row>
    <row r="110" spans="1:16" x14ac:dyDescent="0.15">
      <c r="A110" s="4" t="s">
        <v>12</v>
      </c>
      <c r="B110" s="4" t="s">
        <v>31</v>
      </c>
      <c r="C110" s="4" t="s">
        <v>41</v>
      </c>
      <c r="D110" s="8">
        <v>6.4474999999999998</v>
      </c>
      <c r="E110" s="8">
        <f t="shared" si="2"/>
        <v>7.0922499999999999</v>
      </c>
      <c r="F110" s="4" t="s">
        <v>62</v>
      </c>
      <c r="G110" s="4" t="s">
        <v>11</v>
      </c>
      <c r="H110" s="5">
        <v>43449</v>
      </c>
      <c r="I110" s="4">
        <v>347163522</v>
      </c>
      <c r="J110" s="5">
        <v>43480</v>
      </c>
      <c r="K110" s="4">
        <v>2256</v>
      </c>
      <c r="L110" s="6">
        <v>8.173</v>
      </c>
      <c r="M110" s="6">
        <v>5.6670000000000007</v>
      </c>
      <c r="N110" s="7">
        <v>18438.288</v>
      </c>
      <c r="O110" s="7">
        <v>12784.752</v>
      </c>
      <c r="P110" s="7">
        <v>5653.5360000000001</v>
      </c>
    </row>
    <row r="111" spans="1:16" x14ac:dyDescent="0.15">
      <c r="A111" s="4" t="s">
        <v>12</v>
      </c>
      <c r="B111" s="4" t="s">
        <v>31</v>
      </c>
      <c r="C111" s="4" t="s">
        <v>41</v>
      </c>
      <c r="D111" s="8">
        <v>6.4474999999999998</v>
      </c>
      <c r="E111" s="8">
        <f t="shared" si="2"/>
        <v>7.0922499999999999</v>
      </c>
      <c r="F111" s="4" t="s">
        <v>63</v>
      </c>
      <c r="G111" s="4" t="s">
        <v>11</v>
      </c>
      <c r="H111" s="5">
        <v>43449</v>
      </c>
      <c r="I111" s="4">
        <v>126767909</v>
      </c>
      <c r="J111" s="5">
        <v>43480</v>
      </c>
      <c r="K111" s="4">
        <v>2296</v>
      </c>
      <c r="L111" s="6">
        <v>10.928000000000001</v>
      </c>
      <c r="M111" s="6">
        <v>3.5840000000000005</v>
      </c>
      <c r="N111" s="7">
        <v>25090.688000000002</v>
      </c>
      <c r="O111" s="7">
        <v>8228.8639999999996</v>
      </c>
      <c r="P111" s="7">
        <v>16861.824000000001</v>
      </c>
    </row>
    <row r="112" spans="1:16" x14ac:dyDescent="0.15">
      <c r="A112" s="4" t="s">
        <v>12</v>
      </c>
      <c r="B112" s="4" t="s">
        <v>31</v>
      </c>
      <c r="C112" s="4" t="s">
        <v>41</v>
      </c>
      <c r="D112" s="8">
        <v>6.4474999999999998</v>
      </c>
      <c r="E112" s="8">
        <f t="shared" si="2"/>
        <v>7.0922499999999999</v>
      </c>
      <c r="F112" s="4" t="s">
        <v>52</v>
      </c>
      <c r="G112" s="4" t="s">
        <v>6</v>
      </c>
      <c r="H112" s="5">
        <v>43449</v>
      </c>
      <c r="I112" s="4">
        <v>326714789</v>
      </c>
      <c r="J112" s="5">
        <v>43480</v>
      </c>
      <c r="K112" s="4">
        <v>1021</v>
      </c>
      <c r="L112" s="6">
        <v>66.826999999999998</v>
      </c>
      <c r="M112" s="6">
        <v>50.254000000000005</v>
      </c>
      <c r="N112" s="7">
        <v>68230.367000000013</v>
      </c>
      <c r="O112" s="7">
        <v>51309.334000000003</v>
      </c>
      <c r="P112" s="7">
        <v>16921.032999999999</v>
      </c>
    </row>
    <row r="113" spans="1:16" x14ac:dyDescent="0.15">
      <c r="A113" s="4" t="s">
        <v>12</v>
      </c>
      <c r="B113" s="4" t="s">
        <v>31</v>
      </c>
      <c r="C113" s="4" t="s">
        <v>41</v>
      </c>
      <c r="D113" s="8">
        <v>6.4474999999999998</v>
      </c>
      <c r="E113" s="8">
        <f t="shared" si="2"/>
        <v>7.0922499999999999</v>
      </c>
      <c r="F113" s="4" t="s">
        <v>62</v>
      </c>
      <c r="G113" s="4" t="s">
        <v>11</v>
      </c>
      <c r="H113" s="5">
        <v>43449</v>
      </c>
      <c r="I113" s="4">
        <v>496897733</v>
      </c>
      <c r="J113" s="5">
        <v>43480</v>
      </c>
      <c r="K113" s="4">
        <v>1936</v>
      </c>
      <c r="L113" s="6">
        <v>8.173</v>
      </c>
      <c r="M113" s="6">
        <v>5.6670000000000007</v>
      </c>
      <c r="N113" s="7">
        <v>15822.928</v>
      </c>
      <c r="O113" s="7">
        <v>10971.312</v>
      </c>
      <c r="P113" s="7">
        <v>4851.6160000000009</v>
      </c>
    </row>
    <row r="114" spans="1:16" x14ac:dyDescent="0.15">
      <c r="A114" s="4" t="s">
        <v>12</v>
      </c>
      <c r="B114" s="4" t="s">
        <v>31</v>
      </c>
      <c r="C114" s="4" t="s">
        <v>41</v>
      </c>
      <c r="D114" s="8">
        <v>6.4474999999999998</v>
      </c>
      <c r="E114" s="8">
        <f t="shared" si="2"/>
        <v>7.0922499999999999</v>
      </c>
      <c r="F114" s="4" t="s">
        <v>29</v>
      </c>
      <c r="G114" s="4" t="s">
        <v>8</v>
      </c>
      <c r="H114" s="5">
        <v>43449</v>
      </c>
      <c r="I114" s="4">
        <v>837855851</v>
      </c>
      <c r="J114" s="5">
        <v>43480</v>
      </c>
      <c r="K114" s="4">
        <v>9020</v>
      </c>
      <c r="L114" s="6">
        <v>43.72</v>
      </c>
      <c r="M114" s="6">
        <v>26.332999999999998</v>
      </c>
      <c r="N114" s="7">
        <v>394354.4</v>
      </c>
      <c r="O114" s="7">
        <v>237523.66000000003</v>
      </c>
      <c r="P114" s="7">
        <v>156830.74</v>
      </c>
    </row>
    <row r="115" spans="1:16" x14ac:dyDescent="0.15">
      <c r="A115" s="4" t="s">
        <v>12</v>
      </c>
      <c r="B115" s="4" t="s">
        <v>31</v>
      </c>
      <c r="C115" s="4" t="s">
        <v>41</v>
      </c>
      <c r="D115" s="8">
        <v>6.4474999999999998</v>
      </c>
      <c r="E115" s="8">
        <f t="shared" si="2"/>
        <v>7.0922499999999999</v>
      </c>
      <c r="F115" s="4" t="s">
        <v>54</v>
      </c>
      <c r="G115" s="4" t="s">
        <v>14</v>
      </c>
      <c r="H115" s="5">
        <v>43449</v>
      </c>
      <c r="I115" s="4">
        <v>887180173</v>
      </c>
      <c r="J115" s="5">
        <v>43480</v>
      </c>
      <c r="K115" s="4">
        <v>5183</v>
      </c>
      <c r="L115" s="6">
        <v>25.528000000000002</v>
      </c>
      <c r="M115" s="6">
        <v>15.942</v>
      </c>
      <c r="N115" s="7">
        <v>132311.62400000001</v>
      </c>
      <c r="O115" s="7">
        <v>82627.385999999999</v>
      </c>
      <c r="P115" s="7">
        <v>49684.238000000005</v>
      </c>
    </row>
    <row r="116" spans="1:16" x14ac:dyDescent="0.15">
      <c r="A116" s="4" t="s">
        <v>12</v>
      </c>
      <c r="B116" s="4" t="s">
        <v>31</v>
      </c>
      <c r="C116" s="4" t="s">
        <v>41</v>
      </c>
      <c r="D116" s="8">
        <v>6.4474999999999998</v>
      </c>
      <c r="E116" s="8">
        <f t="shared" si="2"/>
        <v>7.0922499999999999</v>
      </c>
      <c r="F116" s="4" t="s">
        <v>54</v>
      </c>
      <c r="G116" s="4" t="s">
        <v>11</v>
      </c>
      <c r="H116" s="5">
        <v>43449</v>
      </c>
      <c r="I116" s="4">
        <v>328236997</v>
      </c>
      <c r="J116" s="5">
        <v>43480</v>
      </c>
      <c r="K116" s="4">
        <v>1476</v>
      </c>
      <c r="L116" s="6">
        <v>25.528000000000002</v>
      </c>
      <c r="M116" s="6">
        <v>15.942</v>
      </c>
      <c r="N116" s="7">
        <v>37679.328000000001</v>
      </c>
      <c r="O116" s="7">
        <v>23530.392000000003</v>
      </c>
      <c r="P116" s="7">
        <v>14148.936</v>
      </c>
    </row>
    <row r="117" spans="1:16" x14ac:dyDescent="0.15">
      <c r="A117" s="4" t="s">
        <v>12</v>
      </c>
      <c r="B117" s="4" t="s">
        <v>19</v>
      </c>
      <c r="C117" s="4" t="s">
        <v>34</v>
      </c>
      <c r="D117" s="8">
        <v>6.4474999999999998</v>
      </c>
      <c r="E117" s="8">
        <f t="shared" si="2"/>
        <v>7.0922499999999999</v>
      </c>
      <c r="F117" s="4" t="s">
        <v>50</v>
      </c>
      <c r="G117" s="4" t="s">
        <v>14</v>
      </c>
      <c r="H117" s="5">
        <v>43449</v>
      </c>
      <c r="I117" s="4">
        <v>535654580</v>
      </c>
      <c r="J117" s="5">
        <v>43480</v>
      </c>
      <c r="K117" s="4">
        <v>949</v>
      </c>
      <c r="L117" s="6">
        <v>65.121000000000009</v>
      </c>
      <c r="M117" s="6">
        <v>52.496000000000009</v>
      </c>
      <c r="N117" s="7">
        <v>61799.829000000005</v>
      </c>
      <c r="O117" s="7">
        <v>49818.703999999998</v>
      </c>
      <c r="P117" s="7">
        <v>11981.125</v>
      </c>
    </row>
    <row r="118" spans="1:16" x14ac:dyDescent="0.15">
      <c r="A118" s="4" t="s">
        <v>12</v>
      </c>
      <c r="B118" s="4" t="s">
        <v>19</v>
      </c>
      <c r="C118" s="4" t="s">
        <v>34</v>
      </c>
      <c r="D118" s="8">
        <v>6.4474999999999998</v>
      </c>
      <c r="E118" s="8">
        <f t="shared" si="2"/>
        <v>7.0922499999999999</v>
      </c>
      <c r="F118" s="4" t="s">
        <v>50</v>
      </c>
      <c r="G118" s="4" t="s">
        <v>14</v>
      </c>
      <c r="H118" s="5">
        <v>43449</v>
      </c>
      <c r="I118" s="4">
        <v>956433522</v>
      </c>
      <c r="J118" s="5">
        <v>43480</v>
      </c>
      <c r="K118" s="4">
        <v>8788</v>
      </c>
      <c r="L118" s="6">
        <v>65.121000000000009</v>
      </c>
      <c r="M118" s="6">
        <v>52.496000000000009</v>
      </c>
      <c r="N118" s="7">
        <v>572283.34800000011</v>
      </c>
      <c r="O118" s="7">
        <v>461334.84800000006</v>
      </c>
      <c r="P118" s="7">
        <v>110948.5</v>
      </c>
    </row>
    <row r="119" spans="1:16" x14ac:dyDescent="0.15">
      <c r="A119" s="4" t="s">
        <v>12</v>
      </c>
      <c r="B119" s="4" t="s">
        <v>19</v>
      </c>
      <c r="C119" s="4" t="s">
        <v>34</v>
      </c>
      <c r="D119" s="8">
        <v>6.4474999999999998</v>
      </c>
      <c r="E119" s="8">
        <f t="shared" si="2"/>
        <v>7.0922499999999999</v>
      </c>
      <c r="F119" s="4" t="s">
        <v>50</v>
      </c>
      <c r="G119" s="4" t="s">
        <v>8</v>
      </c>
      <c r="H119" s="5">
        <v>43449</v>
      </c>
      <c r="I119" s="4">
        <v>770508801</v>
      </c>
      <c r="J119" s="5">
        <v>43480</v>
      </c>
      <c r="K119" s="4">
        <v>9532</v>
      </c>
      <c r="L119" s="6">
        <v>65.121000000000009</v>
      </c>
      <c r="M119" s="6">
        <v>52.496000000000009</v>
      </c>
      <c r="N119" s="7">
        <v>620733.37199999997</v>
      </c>
      <c r="O119" s="7">
        <v>500391.87199999997</v>
      </c>
      <c r="P119" s="7">
        <v>120341.5</v>
      </c>
    </row>
    <row r="120" spans="1:16" x14ac:dyDescent="0.15">
      <c r="A120" s="4" t="s">
        <v>12</v>
      </c>
      <c r="B120" s="4" t="s">
        <v>19</v>
      </c>
      <c r="C120" s="4" t="s">
        <v>34</v>
      </c>
      <c r="D120" s="8">
        <v>6.4474999999999998</v>
      </c>
      <c r="E120" s="8">
        <f t="shared" si="2"/>
        <v>7.0922499999999999</v>
      </c>
      <c r="F120" s="4" t="s">
        <v>51</v>
      </c>
      <c r="G120" s="4" t="s">
        <v>11</v>
      </c>
      <c r="H120" s="5">
        <v>43449</v>
      </c>
      <c r="I120" s="4">
        <v>813209140</v>
      </c>
      <c r="J120" s="5">
        <v>43480</v>
      </c>
      <c r="K120" s="4">
        <v>5511</v>
      </c>
      <c r="L120" s="6">
        <v>15.406000000000001</v>
      </c>
      <c r="M120" s="6">
        <v>9.0930000000000017</v>
      </c>
      <c r="N120" s="7">
        <v>84902.466000000015</v>
      </c>
      <c r="O120" s="7">
        <v>50111.523000000001</v>
      </c>
      <c r="P120" s="7">
        <v>34790.942999999999</v>
      </c>
    </row>
    <row r="121" spans="1:16" x14ac:dyDescent="0.15">
      <c r="A121" s="4" t="s">
        <v>12</v>
      </c>
      <c r="B121" s="4" t="s">
        <v>19</v>
      </c>
      <c r="C121" s="4" t="s">
        <v>34</v>
      </c>
      <c r="D121" s="8">
        <v>6.4474999999999998</v>
      </c>
      <c r="E121" s="8">
        <f t="shared" si="2"/>
        <v>7.0922499999999999</v>
      </c>
      <c r="F121" s="4" t="s">
        <v>29</v>
      </c>
      <c r="G121" s="4" t="s">
        <v>8</v>
      </c>
      <c r="H121" s="5">
        <v>43449</v>
      </c>
      <c r="I121" s="4">
        <v>736967885</v>
      </c>
      <c r="J121" s="5">
        <v>43480</v>
      </c>
      <c r="K121" s="4">
        <v>4029</v>
      </c>
      <c r="L121" s="6">
        <v>43.72</v>
      </c>
      <c r="M121" s="6">
        <v>26.332999999999998</v>
      </c>
      <c r="N121" s="7">
        <v>176147.88</v>
      </c>
      <c r="O121" s="7">
        <v>106095.65700000001</v>
      </c>
      <c r="P121" s="7">
        <v>70052.222999999998</v>
      </c>
    </row>
    <row r="122" spans="1:16" x14ac:dyDescent="0.15">
      <c r="A122" s="4" t="s">
        <v>12</v>
      </c>
      <c r="B122" s="4" t="s">
        <v>19</v>
      </c>
      <c r="C122" s="4" t="s">
        <v>34</v>
      </c>
      <c r="D122" s="8">
        <v>6.4474999999999998</v>
      </c>
      <c r="E122" s="8">
        <f t="shared" si="2"/>
        <v>7.0922499999999999</v>
      </c>
      <c r="F122" s="4" t="s">
        <v>20</v>
      </c>
      <c r="G122" s="4" t="s">
        <v>8</v>
      </c>
      <c r="H122" s="5">
        <v>43449</v>
      </c>
      <c r="I122" s="4">
        <v>811546599</v>
      </c>
      <c r="J122" s="5">
        <v>43480</v>
      </c>
      <c r="K122" s="4">
        <v>3528</v>
      </c>
      <c r="L122" s="6">
        <v>20.57</v>
      </c>
      <c r="M122" s="6">
        <v>11.711</v>
      </c>
      <c r="N122" s="7">
        <v>72570.960000000006</v>
      </c>
      <c r="O122" s="7">
        <v>41316.408000000003</v>
      </c>
      <c r="P122" s="7">
        <v>31254.552000000003</v>
      </c>
    </row>
    <row r="123" spans="1:16" x14ac:dyDescent="0.15">
      <c r="A123" s="4" t="s">
        <v>60</v>
      </c>
      <c r="B123" s="4" t="s">
        <v>26</v>
      </c>
      <c r="C123" s="4" t="s">
        <v>48</v>
      </c>
      <c r="D123" s="8">
        <v>847.45759999999996</v>
      </c>
      <c r="E123" s="8">
        <f t="shared" si="2"/>
        <v>932.20335999999998</v>
      </c>
      <c r="F123" s="4" t="s">
        <v>10</v>
      </c>
      <c r="G123" s="4" t="s">
        <v>14</v>
      </c>
      <c r="H123" s="5">
        <v>43449</v>
      </c>
      <c r="I123" s="4">
        <v>769205892</v>
      </c>
      <c r="J123" s="5">
        <v>43480</v>
      </c>
      <c r="K123" s="4">
        <v>3972</v>
      </c>
      <c r="L123" s="6">
        <v>0.93300000000000005</v>
      </c>
      <c r="M123" s="6">
        <v>0.69200000000000006</v>
      </c>
      <c r="N123" s="7">
        <v>3705.8760000000002</v>
      </c>
      <c r="O123" s="7">
        <v>2748.6240000000003</v>
      </c>
      <c r="P123" s="7">
        <v>957.25200000000007</v>
      </c>
    </row>
    <row r="124" spans="1:16" x14ac:dyDescent="0.15">
      <c r="A124" s="4" t="s">
        <v>60</v>
      </c>
      <c r="B124" s="4" t="s">
        <v>26</v>
      </c>
      <c r="C124" s="4" t="s">
        <v>48</v>
      </c>
      <c r="D124" s="8">
        <v>847.45759999999996</v>
      </c>
      <c r="E124" s="8">
        <f t="shared" si="2"/>
        <v>932.20335999999998</v>
      </c>
      <c r="F124" s="4" t="s">
        <v>54</v>
      </c>
      <c r="G124" s="4" t="s">
        <v>14</v>
      </c>
      <c r="H124" s="5">
        <v>43449</v>
      </c>
      <c r="I124" s="4">
        <v>780282342</v>
      </c>
      <c r="J124" s="5">
        <v>43480</v>
      </c>
      <c r="K124" s="4">
        <v>1739</v>
      </c>
      <c r="L124" s="6">
        <v>25.528000000000002</v>
      </c>
      <c r="M124" s="6">
        <v>15.942</v>
      </c>
      <c r="N124" s="7">
        <v>44393.192000000003</v>
      </c>
      <c r="O124" s="7">
        <v>27723.138000000003</v>
      </c>
      <c r="P124" s="7">
        <v>16670.054</v>
      </c>
    </row>
    <row r="125" spans="1:16" x14ac:dyDescent="0.15">
      <c r="A125" s="4" t="s">
        <v>60</v>
      </c>
      <c r="B125" s="4" t="s">
        <v>26</v>
      </c>
      <c r="C125" s="4" t="s">
        <v>48</v>
      </c>
      <c r="D125" s="8">
        <v>847.45759999999996</v>
      </c>
      <c r="E125" s="8">
        <f t="shared" si="2"/>
        <v>932.20335999999998</v>
      </c>
      <c r="F125" s="4" t="s">
        <v>50</v>
      </c>
      <c r="G125" s="4" t="s">
        <v>6</v>
      </c>
      <c r="H125" s="5">
        <v>43449</v>
      </c>
      <c r="I125" s="4">
        <v>312927377</v>
      </c>
      <c r="J125" s="5">
        <v>43480</v>
      </c>
      <c r="K125" s="4">
        <v>1020</v>
      </c>
      <c r="L125" s="6">
        <v>65.121000000000009</v>
      </c>
      <c r="M125" s="6">
        <v>52.496000000000009</v>
      </c>
      <c r="N125" s="7">
        <v>66423.42</v>
      </c>
      <c r="O125" s="7">
        <v>53545.919999999998</v>
      </c>
      <c r="P125" s="7">
        <v>12877.5</v>
      </c>
    </row>
    <row r="126" spans="1:16" x14ac:dyDescent="0.15">
      <c r="A126" s="4" t="s">
        <v>60</v>
      </c>
      <c r="B126" s="4" t="s">
        <v>26</v>
      </c>
      <c r="C126" s="4" t="s">
        <v>48</v>
      </c>
      <c r="D126" s="8">
        <v>847.45759999999996</v>
      </c>
      <c r="E126" s="8">
        <f t="shared" si="2"/>
        <v>932.20335999999998</v>
      </c>
      <c r="F126" s="4" t="s">
        <v>57</v>
      </c>
      <c r="G126" s="4" t="s">
        <v>14</v>
      </c>
      <c r="H126" s="5">
        <v>43449</v>
      </c>
      <c r="I126" s="4">
        <v>763568961</v>
      </c>
      <c r="J126" s="5">
        <v>43480</v>
      </c>
      <c r="K126" s="4">
        <v>5879</v>
      </c>
      <c r="L126" s="6">
        <v>15.258000000000003</v>
      </c>
      <c r="M126" s="6">
        <v>9.7439999999999998</v>
      </c>
      <c r="N126" s="7">
        <v>89701.782000000007</v>
      </c>
      <c r="O126" s="7">
        <v>57284.976000000002</v>
      </c>
      <c r="P126" s="7">
        <v>32416.806</v>
      </c>
    </row>
    <row r="127" spans="1:16" x14ac:dyDescent="0.15">
      <c r="A127" s="4" t="s">
        <v>12</v>
      </c>
      <c r="B127" s="4" t="s">
        <v>22</v>
      </c>
      <c r="C127" s="4" t="s">
        <v>42</v>
      </c>
      <c r="D127" s="8">
        <v>6.7843</v>
      </c>
      <c r="E127" s="8">
        <f t="shared" si="2"/>
        <v>7.4627300000000005</v>
      </c>
      <c r="F127" s="4" t="s">
        <v>54</v>
      </c>
      <c r="G127" s="4" t="s">
        <v>14</v>
      </c>
      <c r="H127" s="5">
        <v>43449</v>
      </c>
      <c r="I127" s="4">
        <v>689975583</v>
      </c>
      <c r="J127" s="5">
        <v>43480</v>
      </c>
      <c r="K127" s="4">
        <v>7963</v>
      </c>
      <c r="L127" s="6">
        <v>25.528000000000002</v>
      </c>
      <c r="M127" s="6">
        <v>15.942</v>
      </c>
      <c r="N127" s="7">
        <v>203279.46400000001</v>
      </c>
      <c r="O127" s="7">
        <v>126946.14600000001</v>
      </c>
      <c r="P127" s="7">
        <v>76333.318000000014</v>
      </c>
    </row>
    <row r="128" spans="1:16" x14ac:dyDescent="0.15">
      <c r="A128" s="4" t="s">
        <v>12</v>
      </c>
      <c r="B128" s="4" t="s">
        <v>22</v>
      </c>
      <c r="C128" s="4" t="s">
        <v>42</v>
      </c>
      <c r="D128" s="8">
        <v>6.7843</v>
      </c>
      <c r="E128" s="8">
        <f t="shared" si="2"/>
        <v>7.4627300000000005</v>
      </c>
      <c r="F128" s="4" t="s">
        <v>51</v>
      </c>
      <c r="G128" s="4" t="s">
        <v>6</v>
      </c>
      <c r="H128" s="5">
        <v>43449</v>
      </c>
      <c r="I128" s="4">
        <v>947434604</v>
      </c>
      <c r="J128" s="5">
        <v>43480</v>
      </c>
      <c r="K128" s="4">
        <v>5808</v>
      </c>
      <c r="L128" s="6">
        <v>15.406000000000001</v>
      </c>
      <c r="M128" s="6">
        <v>9.0930000000000017</v>
      </c>
      <c r="N128" s="7">
        <v>89478.04800000001</v>
      </c>
      <c r="O128" s="7">
        <v>52812.144</v>
      </c>
      <c r="P128" s="7">
        <v>36665.904000000002</v>
      </c>
    </row>
    <row r="129" spans="1:16" x14ac:dyDescent="0.15">
      <c r="A129" s="4" t="s">
        <v>12</v>
      </c>
      <c r="B129" s="4" t="s">
        <v>22</v>
      </c>
      <c r="C129" s="4" t="s">
        <v>42</v>
      </c>
      <c r="D129" s="8">
        <v>6.7843</v>
      </c>
      <c r="E129" s="8">
        <f t="shared" si="2"/>
        <v>7.4627300000000005</v>
      </c>
      <c r="F129" s="4" t="s">
        <v>57</v>
      </c>
      <c r="G129" s="4" t="s">
        <v>6</v>
      </c>
      <c r="H129" s="5">
        <v>43449</v>
      </c>
      <c r="I129" s="4">
        <v>742443025</v>
      </c>
      <c r="J129" s="5">
        <v>43480</v>
      </c>
      <c r="K129" s="4">
        <v>4245</v>
      </c>
      <c r="L129" s="6">
        <v>15.258000000000003</v>
      </c>
      <c r="M129" s="6">
        <v>9.7439999999999998</v>
      </c>
      <c r="N129" s="7">
        <v>64770.21</v>
      </c>
      <c r="O129" s="7">
        <v>41363.279999999999</v>
      </c>
      <c r="P129" s="7">
        <v>23406.93</v>
      </c>
    </row>
    <row r="130" spans="1:16" x14ac:dyDescent="0.15">
      <c r="A130" s="4" t="s">
        <v>12</v>
      </c>
      <c r="B130" s="4" t="s">
        <v>22</v>
      </c>
      <c r="C130" s="4" t="s">
        <v>42</v>
      </c>
      <c r="D130" s="8">
        <v>6.7843</v>
      </c>
      <c r="E130" s="8">
        <f t="shared" si="2"/>
        <v>7.4627300000000005</v>
      </c>
      <c r="F130" s="4" t="s">
        <v>54</v>
      </c>
      <c r="G130" s="4" t="s">
        <v>6</v>
      </c>
      <c r="H130" s="5">
        <v>43449</v>
      </c>
      <c r="I130" s="4">
        <v>935371100</v>
      </c>
      <c r="J130" s="5">
        <v>43480</v>
      </c>
      <c r="K130" s="4">
        <v>5949</v>
      </c>
      <c r="L130" s="6">
        <v>25.528000000000002</v>
      </c>
      <c r="M130" s="6">
        <v>15.942</v>
      </c>
      <c r="N130" s="7">
        <v>151866.07200000001</v>
      </c>
      <c r="O130" s="7">
        <v>94838.957999999999</v>
      </c>
      <c r="P130" s="7">
        <v>57027.114000000001</v>
      </c>
    </row>
    <row r="131" spans="1:16" x14ac:dyDescent="0.15">
      <c r="A131" s="4" t="s">
        <v>12</v>
      </c>
      <c r="B131" s="4" t="s">
        <v>22</v>
      </c>
      <c r="C131" s="4" t="s">
        <v>42</v>
      </c>
      <c r="D131" s="8">
        <v>6.7843</v>
      </c>
      <c r="E131" s="8">
        <f t="shared" si="2"/>
        <v>7.4627300000000005</v>
      </c>
      <c r="F131" s="4" t="s">
        <v>62</v>
      </c>
      <c r="G131" s="4" t="s">
        <v>8</v>
      </c>
      <c r="H131" s="5">
        <v>43449</v>
      </c>
      <c r="I131" s="4">
        <v>109653699</v>
      </c>
      <c r="J131" s="5">
        <v>43480</v>
      </c>
      <c r="K131" s="4">
        <v>7821</v>
      </c>
      <c r="L131" s="6">
        <v>8.173</v>
      </c>
      <c r="M131" s="6">
        <v>5.6670000000000007</v>
      </c>
      <c r="N131" s="7">
        <v>63921.032999999996</v>
      </c>
      <c r="O131" s="7">
        <v>44321.607000000004</v>
      </c>
      <c r="P131" s="7">
        <v>19599.426000000003</v>
      </c>
    </row>
    <row r="132" spans="1:16" x14ac:dyDescent="0.15">
      <c r="A132" s="4" t="s">
        <v>12</v>
      </c>
      <c r="B132" s="4" t="s">
        <v>22</v>
      </c>
      <c r="C132" s="4" t="s">
        <v>42</v>
      </c>
      <c r="D132" s="8">
        <v>6.7843</v>
      </c>
      <c r="E132" s="8">
        <f t="shared" si="2"/>
        <v>7.4627300000000005</v>
      </c>
      <c r="F132" s="4" t="s">
        <v>20</v>
      </c>
      <c r="G132" s="4" t="s">
        <v>14</v>
      </c>
      <c r="H132" s="5">
        <v>43449</v>
      </c>
      <c r="I132" s="4">
        <v>247776305</v>
      </c>
      <c r="J132" s="5">
        <v>43480</v>
      </c>
      <c r="K132" s="4">
        <v>1370</v>
      </c>
      <c r="L132" s="6">
        <v>20.57</v>
      </c>
      <c r="M132" s="6">
        <v>11.711</v>
      </c>
      <c r="N132" s="7">
        <v>28180.9</v>
      </c>
      <c r="O132" s="7">
        <v>16044.070000000002</v>
      </c>
      <c r="P132" s="7">
        <v>12136.830000000002</v>
      </c>
    </row>
    <row r="133" spans="1:16" x14ac:dyDescent="0.15">
      <c r="A133" s="4" t="s">
        <v>12</v>
      </c>
      <c r="B133" s="4" t="s">
        <v>22</v>
      </c>
      <c r="C133" s="4" t="s">
        <v>42</v>
      </c>
      <c r="D133" s="8">
        <v>6.7843</v>
      </c>
      <c r="E133" s="8">
        <f t="shared" si="2"/>
        <v>7.4627300000000005</v>
      </c>
      <c r="F133" s="4" t="s">
        <v>29</v>
      </c>
      <c r="G133" s="4" t="s">
        <v>14</v>
      </c>
      <c r="H133" s="5">
        <v>43449</v>
      </c>
      <c r="I133" s="4">
        <v>418593108</v>
      </c>
      <c r="J133" s="5">
        <v>43480</v>
      </c>
      <c r="K133" s="4">
        <v>9858</v>
      </c>
      <c r="L133" s="6">
        <v>43.72</v>
      </c>
      <c r="M133" s="6">
        <v>26.332999999999998</v>
      </c>
      <c r="N133" s="7">
        <v>430991.76</v>
      </c>
      <c r="O133" s="7">
        <v>259590.71400000004</v>
      </c>
      <c r="P133" s="7">
        <v>171401.046</v>
      </c>
    </row>
    <row r="134" spans="1:16" x14ac:dyDescent="0.15">
      <c r="A134" s="4" t="s">
        <v>12</v>
      </c>
      <c r="B134" s="4" t="s">
        <v>16</v>
      </c>
      <c r="C134" s="4" t="s">
        <v>43</v>
      </c>
      <c r="D134" s="8">
        <v>0.74550000000000005</v>
      </c>
      <c r="E134" s="8">
        <f t="shared" si="2"/>
        <v>0.82005000000000017</v>
      </c>
      <c r="F134" s="4" t="s">
        <v>63</v>
      </c>
      <c r="G134" s="4" t="s">
        <v>11</v>
      </c>
      <c r="H134" s="5">
        <v>43449</v>
      </c>
      <c r="I134" s="4">
        <v>745783555</v>
      </c>
      <c r="J134" s="5">
        <v>43480</v>
      </c>
      <c r="K134" s="4">
        <v>2782</v>
      </c>
      <c r="L134" s="6">
        <v>10.928000000000001</v>
      </c>
      <c r="M134" s="6">
        <v>3.5840000000000005</v>
      </c>
      <c r="N134" s="7">
        <v>30401.696000000004</v>
      </c>
      <c r="O134" s="7">
        <v>9970.6880000000019</v>
      </c>
      <c r="P134" s="7">
        <v>20431.008000000002</v>
      </c>
    </row>
    <row r="135" spans="1:16" x14ac:dyDescent="0.15">
      <c r="A135" s="4" t="s">
        <v>12</v>
      </c>
      <c r="B135" s="4" t="s">
        <v>16</v>
      </c>
      <c r="C135" s="4" t="s">
        <v>43</v>
      </c>
      <c r="D135" s="8">
        <v>0.74550000000000005</v>
      </c>
      <c r="E135" s="8">
        <f t="shared" si="2"/>
        <v>0.82005000000000017</v>
      </c>
      <c r="F135" s="4" t="s">
        <v>55</v>
      </c>
      <c r="G135" s="4" t="s">
        <v>14</v>
      </c>
      <c r="H135" s="5">
        <v>43449</v>
      </c>
      <c r="I135" s="4">
        <v>669978749</v>
      </c>
      <c r="J135" s="5">
        <v>43480</v>
      </c>
      <c r="K135" s="4">
        <v>455</v>
      </c>
      <c r="L135" s="6">
        <v>4.7450000000000001</v>
      </c>
      <c r="M135" s="6">
        <v>3.1790000000000003</v>
      </c>
      <c r="N135" s="7">
        <v>2158.9749999999999</v>
      </c>
      <c r="O135" s="7">
        <v>1446.4450000000002</v>
      </c>
      <c r="P135" s="7">
        <v>712.53000000000009</v>
      </c>
    </row>
    <row r="136" spans="1:16" x14ac:dyDescent="0.15">
      <c r="A136" s="4" t="s">
        <v>12</v>
      </c>
      <c r="B136" s="4" t="s">
        <v>16</v>
      </c>
      <c r="C136" s="4" t="s">
        <v>43</v>
      </c>
      <c r="D136" s="8">
        <v>0.74550000000000005</v>
      </c>
      <c r="E136" s="8">
        <f t="shared" si="2"/>
        <v>0.82005000000000017</v>
      </c>
      <c r="F136" s="4" t="s">
        <v>63</v>
      </c>
      <c r="G136" s="4" t="s">
        <v>11</v>
      </c>
      <c r="H136" s="5">
        <v>43449</v>
      </c>
      <c r="I136" s="4">
        <v>763920438</v>
      </c>
      <c r="J136" s="5">
        <v>43480</v>
      </c>
      <c r="K136" s="4">
        <v>9888</v>
      </c>
      <c r="L136" s="6">
        <v>10.928000000000001</v>
      </c>
      <c r="M136" s="6">
        <v>3.5840000000000005</v>
      </c>
      <c r="N136" s="7">
        <v>108056.064</v>
      </c>
      <c r="O136" s="7">
        <v>35438.591999999997</v>
      </c>
      <c r="P136" s="7">
        <v>72617.471999999994</v>
      </c>
    </row>
    <row r="137" spans="1:16" x14ac:dyDescent="0.15">
      <c r="A137" s="4" t="s">
        <v>12</v>
      </c>
      <c r="B137" s="4" t="s">
        <v>16</v>
      </c>
      <c r="C137" s="4" t="s">
        <v>43</v>
      </c>
      <c r="D137" s="8">
        <v>0.74550000000000005</v>
      </c>
      <c r="E137" s="8">
        <f t="shared" si="2"/>
        <v>0.82005000000000017</v>
      </c>
      <c r="F137" s="4" t="s">
        <v>29</v>
      </c>
      <c r="G137" s="4" t="s">
        <v>8</v>
      </c>
      <c r="H137" s="5">
        <v>43449</v>
      </c>
      <c r="I137" s="4">
        <v>724799668</v>
      </c>
      <c r="J137" s="5">
        <v>43480</v>
      </c>
      <c r="K137" s="4">
        <v>3183</v>
      </c>
      <c r="L137" s="6">
        <v>43.72</v>
      </c>
      <c r="M137" s="6">
        <v>26.332999999999998</v>
      </c>
      <c r="N137" s="7">
        <v>139160.76</v>
      </c>
      <c r="O137" s="7">
        <v>83817.939000000013</v>
      </c>
      <c r="P137" s="7">
        <v>55342.820999999996</v>
      </c>
    </row>
    <row r="138" spans="1:16" x14ac:dyDescent="0.15">
      <c r="A138" s="4" t="s">
        <v>12</v>
      </c>
      <c r="B138" s="4" t="s">
        <v>16</v>
      </c>
      <c r="C138" s="4" t="s">
        <v>43</v>
      </c>
      <c r="D138" s="8">
        <v>0.74550000000000005</v>
      </c>
      <c r="E138" s="8">
        <f t="shared" si="2"/>
        <v>0.82005000000000017</v>
      </c>
      <c r="F138" s="4" t="s">
        <v>20</v>
      </c>
      <c r="G138" s="4" t="s">
        <v>8</v>
      </c>
      <c r="H138" s="5">
        <v>43449</v>
      </c>
      <c r="I138" s="4">
        <v>423159730</v>
      </c>
      <c r="J138" s="5">
        <v>43480</v>
      </c>
      <c r="K138" s="4">
        <v>1222</v>
      </c>
      <c r="L138" s="6">
        <v>20.57</v>
      </c>
      <c r="M138" s="6">
        <v>11.711</v>
      </c>
      <c r="N138" s="7">
        <v>25136.54</v>
      </c>
      <c r="O138" s="7">
        <v>14310.842000000002</v>
      </c>
      <c r="P138" s="7">
        <v>10825.698</v>
      </c>
    </row>
    <row r="139" spans="1:16" x14ac:dyDescent="0.15">
      <c r="A139" s="4" t="s">
        <v>12</v>
      </c>
      <c r="B139" s="4" t="s">
        <v>16</v>
      </c>
      <c r="C139" s="4" t="s">
        <v>43</v>
      </c>
      <c r="D139" s="8">
        <v>0.74550000000000005</v>
      </c>
      <c r="E139" s="8">
        <f t="shared" si="2"/>
        <v>0.82005000000000017</v>
      </c>
      <c r="F139" s="4" t="s">
        <v>56</v>
      </c>
      <c r="G139" s="4" t="s">
        <v>8</v>
      </c>
      <c r="H139" s="5">
        <v>43449</v>
      </c>
      <c r="I139" s="4">
        <v>703815782</v>
      </c>
      <c r="J139" s="5">
        <v>43480</v>
      </c>
      <c r="K139" s="4">
        <v>3585</v>
      </c>
      <c r="L139" s="6">
        <v>42.189</v>
      </c>
      <c r="M139" s="6">
        <v>36.469000000000001</v>
      </c>
      <c r="N139" s="7">
        <v>151247.565</v>
      </c>
      <c r="O139" s="7">
        <v>130741.36499999999</v>
      </c>
      <c r="P139" s="7">
        <v>20506.2</v>
      </c>
    </row>
    <row r="140" spans="1:16" x14ac:dyDescent="0.15">
      <c r="A140" s="4" t="s">
        <v>12</v>
      </c>
      <c r="B140" s="4" t="s">
        <v>16</v>
      </c>
      <c r="C140" s="4" t="s">
        <v>43</v>
      </c>
      <c r="D140" s="8">
        <v>0.74550000000000005</v>
      </c>
      <c r="E140" s="8">
        <f t="shared" si="2"/>
        <v>0.82005000000000017</v>
      </c>
      <c r="F140" s="4" t="s">
        <v>57</v>
      </c>
      <c r="G140" s="4" t="s">
        <v>11</v>
      </c>
      <c r="H140" s="5">
        <v>43449</v>
      </c>
      <c r="I140" s="4">
        <v>359911954</v>
      </c>
      <c r="J140" s="5">
        <v>43480</v>
      </c>
      <c r="K140" s="4">
        <v>4800</v>
      </c>
      <c r="L140" s="6">
        <v>15.258000000000003</v>
      </c>
      <c r="M140" s="6">
        <v>9.7439999999999998</v>
      </c>
      <c r="N140" s="7">
        <v>73238.400000000009</v>
      </c>
      <c r="O140" s="7">
        <v>46771.199999999997</v>
      </c>
      <c r="P140" s="7">
        <v>26467.200000000001</v>
      </c>
    </row>
    <row r="141" spans="1:16" x14ac:dyDescent="0.15">
      <c r="A141" s="4" t="s">
        <v>12</v>
      </c>
      <c r="B141" s="4" t="s">
        <v>16</v>
      </c>
      <c r="C141" s="4" t="s">
        <v>43</v>
      </c>
      <c r="D141" s="8">
        <v>0.74550000000000005</v>
      </c>
      <c r="E141" s="8">
        <f t="shared" si="2"/>
        <v>0.82005000000000017</v>
      </c>
      <c r="F141" s="4" t="s">
        <v>55</v>
      </c>
      <c r="G141" s="4" t="s">
        <v>14</v>
      </c>
      <c r="H141" s="5">
        <v>43449</v>
      </c>
      <c r="I141" s="4">
        <v>682831895</v>
      </c>
      <c r="J141" s="5">
        <v>43480</v>
      </c>
      <c r="K141" s="4">
        <v>3987</v>
      </c>
      <c r="L141" s="6">
        <v>4.7450000000000001</v>
      </c>
      <c r="M141" s="6">
        <v>3.1790000000000003</v>
      </c>
      <c r="N141" s="7">
        <v>18918.314999999999</v>
      </c>
      <c r="O141" s="7">
        <v>12674.673000000001</v>
      </c>
      <c r="P141" s="7">
        <v>6243.6419999999998</v>
      </c>
    </row>
    <row r="142" spans="1:16" x14ac:dyDescent="0.15">
      <c r="A142" s="4" t="s">
        <v>60</v>
      </c>
      <c r="B142" s="4" t="s">
        <v>30</v>
      </c>
      <c r="C142" s="4" t="s">
        <v>44</v>
      </c>
      <c r="D142" s="8">
        <v>24.533899999999999</v>
      </c>
      <c r="E142" s="8">
        <f t="shared" si="2"/>
        <v>26.987290000000002</v>
      </c>
      <c r="F142" s="4" t="s">
        <v>52</v>
      </c>
      <c r="G142" s="4" t="s">
        <v>11</v>
      </c>
      <c r="H142" s="5">
        <v>43449</v>
      </c>
      <c r="I142" s="4">
        <v>352327525</v>
      </c>
      <c r="J142" s="5">
        <v>43480</v>
      </c>
      <c r="K142" s="4">
        <v>399</v>
      </c>
      <c r="L142" s="6">
        <v>66.826999999999998</v>
      </c>
      <c r="M142" s="6">
        <v>50.254000000000005</v>
      </c>
      <c r="N142" s="7">
        <v>26663.972999999998</v>
      </c>
      <c r="O142" s="7">
        <v>20051.346000000001</v>
      </c>
      <c r="P142" s="7">
        <v>6612.6270000000004</v>
      </c>
    </row>
    <row r="143" spans="1:16" x14ac:dyDescent="0.15">
      <c r="A143" s="4" t="s">
        <v>60</v>
      </c>
      <c r="B143" s="4" t="s">
        <v>30</v>
      </c>
      <c r="C143" s="4" t="s">
        <v>44</v>
      </c>
      <c r="D143" s="8">
        <v>24.533899999999999</v>
      </c>
      <c r="E143" s="8">
        <f t="shared" si="2"/>
        <v>26.987290000000002</v>
      </c>
      <c r="F143" s="4" t="s">
        <v>57</v>
      </c>
      <c r="G143" s="4" t="s">
        <v>14</v>
      </c>
      <c r="H143" s="5">
        <v>43449</v>
      </c>
      <c r="I143" s="4">
        <v>670878255</v>
      </c>
      <c r="J143" s="5">
        <v>43480</v>
      </c>
      <c r="K143" s="4">
        <v>6639</v>
      </c>
      <c r="L143" s="6">
        <v>15.258000000000003</v>
      </c>
      <c r="M143" s="6">
        <v>9.7439999999999998</v>
      </c>
      <c r="N143" s="7">
        <v>101297.86200000001</v>
      </c>
      <c r="O143" s="7">
        <v>64690.416000000005</v>
      </c>
      <c r="P143" s="7">
        <v>36607.446000000004</v>
      </c>
    </row>
    <row r="144" spans="1:16" x14ac:dyDescent="0.15">
      <c r="A144" s="4" t="s">
        <v>60</v>
      </c>
      <c r="B144" s="4" t="s">
        <v>30</v>
      </c>
      <c r="C144" s="4" t="s">
        <v>44</v>
      </c>
      <c r="D144" s="8">
        <v>24.533899999999999</v>
      </c>
      <c r="E144" s="8">
        <f t="shared" si="2"/>
        <v>26.987290000000002</v>
      </c>
      <c r="F144" s="4" t="s">
        <v>54</v>
      </c>
      <c r="G144" s="4" t="s">
        <v>11</v>
      </c>
      <c r="H144" s="5">
        <v>43449</v>
      </c>
      <c r="I144" s="4">
        <v>155128943</v>
      </c>
      <c r="J144" s="5">
        <v>43480</v>
      </c>
      <c r="K144" s="4">
        <v>4957</v>
      </c>
      <c r="L144" s="6">
        <v>25.528000000000002</v>
      </c>
      <c r="M144" s="6">
        <v>15.942</v>
      </c>
      <c r="N144" s="7">
        <v>126542.296</v>
      </c>
      <c r="O144" s="7">
        <v>79024.494000000006</v>
      </c>
      <c r="P144" s="7">
        <v>47517.802000000003</v>
      </c>
    </row>
    <row r="145" spans="1:16" x14ac:dyDescent="0.15">
      <c r="A145" s="4" t="s">
        <v>60</v>
      </c>
      <c r="B145" s="4" t="s">
        <v>30</v>
      </c>
      <c r="C145" s="4" t="s">
        <v>44</v>
      </c>
      <c r="D145" s="8">
        <v>24.533899999999999</v>
      </c>
      <c r="E145" s="8">
        <f t="shared" si="2"/>
        <v>26.987290000000002</v>
      </c>
      <c r="F145" s="4" t="s">
        <v>51</v>
      </c>
      <c r="G145" s="4" t="s">
        <v>14</v>
      </c>
      <c r="H145" s="5">
        <v>43449</v>
      </c>
      <c r="I145" s="4">
        <v>976871955</v>
      </c>
      <c r="J145" s="5">
        <v>43480</v>
      </c>
      <c r="K145" s="4">
        <v>6975</v>
      </c>
      <c r="L145" s="6">
        <v>15.406000000000001</v>
      </c>
      <c r="M145" s="6">
        <v>9.0930000000000017</v>
      </c>
      <c r="N145" s="7">
        <v>107456.85</v>
      </c>
      <c r="O145" s="7">
        <v>63423.675000000003</v>
      </c>
      <c r="P145" s="7">
        <v>44033.175000000003</v>
      </c>
    </row>
    <row r="146" spans="1:16" x14ac:dyDescent="0.15">
      <c r="A146" s="4" t="s">
        <v>46</v>
      </c>
      <c r="B146" s="4" t="s">
        <v>68</v>
      </c>
      <c r="C146" s="4" t="s">
        <v>37</v>
      </c>
      <c r="D146" s="8">
        <v>0.74739999999999995</v>
      </c>
      <c r="E146" s="8">
        <f t="shared" si="2"/>
        <v>0.82213999999999998</v>
      </c>
      <c r="F146" s="4" t="s">
        <v>57</v>
      </c>
      <c r="G146" s="4" t="s">
        <v>11</v>
      </c>
      <c r="H146" s="5">
        <v>43449</v>
      </c>
      <c r="I146" s="4">
        <v>115309941</v>
      </c>
      <c r="J146" s="5">
        <v>43480</v>
      </c>
      <c r="K146" s="4">
        <v>1629</v>
      </c>
      <c r="L146" s="6">
        <v>15.258000000000003</v>
      </c>
      <c r="M146" s="6">
        <v>9.7439999999999998</v>
      </c>
      <c r="N146" s="7">
        <v>24855.282000000003</v>
      </c>
      <c r="O146" s="7">
        <v>15872.976000000002</v>
      </c>
      <c r="P146" s="7">
        <v>8982.3060000000005</v>
      </c>
    </row>
    <row r="147" spans="1:16" x14ac:dyDescent="0.15">
      <c r="A147" s="4" t="s">
        <v>46</v>
      </c>
      <c r="B147" s="4" t="s">
        <v>68</v>
      </c>
      <c r="C147" s="4" t="s">
        <v>37</v>
      </c>
      <c r="D147" s="8">
        <v>0.74739999999999995</v>
      </c>
      <c r="E147" s="8">
        <f t="shared" si="2"/>
        <v>0.82213999999999998</v>
      </c>
      <c r="F147" s="4" t="s">
        <v>63</v>
      </c>
      <c r="G147" s="4" t="s">
        <v>8</v>
      </c>
      <c r="H147" s="5">
        <v>43449</v>
      </c>
      <c r="I147" s="4">
        <v>556480538</v>
      </c>
      <c r="J147" s="5">
        <v>43480</v>
      </c>
      <c r="K147" s="4">
        <v>3812</v>
      </c>
      <c r="L147" s="6">
        <v>10.928000000000001</v>
      </c>
      <c r="M147" s="6">
        <v>3.5840000000000005</v>
      </c>
      <c r="N147" s="7">
        <v>41657.536</v>
      </c>
      <c r="O147" s="7">
        <v>13662.207999999999</v>
      </c>
      <c r="P147" s="7">
        <v>27995.328000000005</v>
      </c>
    </row>
    <row r="148" spans="1:16" x14ac:dyDescent="0.15">
      <c r="A148" s="4" t="s">
        <v>46</v>
      </c>
      <c r="B148" s="4" t="s">
        <v>68</v>
      </c>
      <c r="C148" s="4" t="s">
        <v>37</v>
      </c>
      <c r="D148" s="8">
        <v>0.74739999999999995</v>
      </c>
      <c r="E148" s="8">
        <f t="shared" si="2"/>
        <v>0.82213999999999998</v>
      </c>
      <c r="F148" s="4" t="s">
        <v>62</v>
      </c>
      <c r="G148" s="4" t="s">
        <v>11</v>
      </c>
      <c r="H148" s="5">
        <v>43449</v>
      </c>
      <c r="I148" s="4">
        <v>954259860</v>
      </c>
      <c r="J148" s="5">
        <v>43480</v>
      </c>
      <c r="K148" s="4">
        <v>5553</v>
      </c>
      <c r="L148" s="6">
        <v>8.173</v>
      </c>
      <c r="M148" s="6">
        <v>5.6670000000000007</v>
      </c>
      <c r="N148" s="7">
        <v>45384.669000000002</v>
      </c>
      <c r="O148" s="7">
        <v>31468.851000000002</v>
      </c>
      <c r="P148" s="7">
        <v>13915.817999999999</v>
      </c>
    </row>
    <row r="149" spans="1:16" x14ac:dyDescent="0.15">
      <c r="A149" s="4" t="s">
        <v>46</v>
      </c>
      <c r="B149" s="4" t="s">
        <v>68</v>
      </c>
      <c r="C149" s="4" t="s">
        <v>37</v>
      </c>
      <c r="D149" s="8">
        <v>0.74739999999999995</v>
      </c>
      <c r="E149" s="8">
        <f t="shared" si="2"/>
        <v>0.82213999999999998</v>
      </c>
      <c r="F149" s="4" t="s">
        <v>51</v>
      </c>
      <c r="G149" s="4" t="s">
        <v>8</v>
      </c>
      <c r="H149" s="5">
        <v>43449</v>
      </c>
      <c r="I149" s="4">
        <v>524363124</v>
      </c>
      <c r="J149" s="5">
        <v>43480</v>
      </c>
      <c r="K149" s="4">
        <v>9556</v>
      </c>
      <c r="L149" s="6">
        <v>15.406000000000001</v>
      </c>
      <c r="M149" s="6">
        <v>9.0930000000000017</v>
      </c>
      <c r="N149" s="7">
        <v>147219.736</v>
      </c>
      <c r="O149" s="7">
        <v>86892.707999999999</v>
      </c>
      <c r="P149" s="7">
        <v>60327.028000000006</v>
      </c>
    </row>
    <row r="150" spans="1:16" x14ac:dyDescent="0.15">
      <c r="A150" s="4" t="s">
        <v>46</v>
      </c>
      <c r="B150" s="4" t="s">
        <v>68</v>
      </c>
      <c r="C150" s="4" t="s">
        <v>37</v>
      </c>
      <c r="D150" s="8">
        <v>0.74739999999999995</v>
      </c>
      <c r="E150" s="8">
        <f t="shared" si="2"/>
        <v>0.82213999999999998</v>
      </c>
      <c r="F150" s="4" t="s">
        <v>50</v>
      </c>
      <c r="G150" s="4" t="s">
        <v>6</v>
      </c>
      <c r="H150" s="5">
        <v>43449</v>
      </c>
      <c r="I150" s="4">
        <v>350274455</v>
      </c>
      <c r="J150" s="5">
        <v>43480</v>
      </c>
      <c r="K150" s="4">
        <v>2850</v>
      </c>
      <c r="L150" s="6">
        <v>65.121000000000009</v>
      </c>
      <c r="M150" s="6">
        <v>52.496000000000009</v>
      </c>
      <c r="N150" s="7">
        <v>185594.85</v>
      </c>
      <c r="O150" s="7">
        <v>149613.6</v>
      </c>
      <c r="P150" s="7">
        <v>35981.25</v>
      </c>
    </row>
    <row r="151" spans="1:16" x14ac:dyDescent="0.15">
      <c r="A151" s="4" t="s">
        <v>46</v>
      </c>
      <c r="B151" s="4" t="s">
        <v>68</v>
      </c>
      <c r="C151" s="4" t="s">
        <v>37</v>
      </c>
      <c r="D151" s="8">
        <v>0.74739999999999995</v>
      </c>
      <c r="E151" s="8">
        <f t="shared" si="2"/>
        <v>0.82213999999999998</v>
      </c>
      <c r="F151" s="4" t="s">
        <v>63</v>
      </c>
      <c r="G151" s="4" t="s">
        <v>8</v>
      </c>
      <c r="H151" s="5">
        <v>43449</v>
      </c>
      <c r="I151" s="4">
        <v>284870612</v>
      </c>
      <c r="J151" s="5">
        <v>43480</v>
      </c>
      <c r="K151" s="4">
        <v>8399</v>
      </c>
      <c r="L151" s="6">
        <v>10.928000000000001</v>
      </c>
      <c r="M151" s="6">
        <v>3.5840000000000005</v>
      </c>
      <c r="N151" s="7">
        <v>91784.271999999997</v>
      </c>
      <c r="O151" s="7">
        <v>30102.016</v>
      </c>
      <c r="P151" s="7">
        <v>61682.256000000008</v>
      </c>
    </row>
    <row r="152" spans="1:16" x14ac:dyDescent="0.15">
      <c r="A152" s="4" t="s">
        <v>46</v>
      </c>
      <c r="B152" s="4" t="s">
        <v>68</v>
      </c>
      <c r="C152" s="4" t="s">
        <v>37</v>
      </c>
      <c r="D152" s="8">
        <v>0.74739999999999995</v>
      </c>
      <c r="E152" s="8">
        <f t="shared" si="2"/>
        <v>0.82213999999999998</v>
      </c>
      <c r="F152" s="4" t="s">
        <v>52</v>
      </c>
      <c r="G152" s="4" t="s">
        <v>14</v>
      </c>
      <c r="H152" s="5">
        <v>43449</v>
      </c>
      <c r="I152" s="4">
        <v>299921452</v>
      </c>
      <c r="J152" s="5">
        <v>43480</v>
      </c>
      <c r="K152" s="4">
        <v>2278</v>
      </c>
      <c r="L152" s="6">
        <v>66.826999999999998</v>
      </c>
      <c r="M152" s="6">
        <v>50.254000000000005</v>
      </c>
      <c r="N152" s="7">
        <v>152231.90600000002</v>
      </c>
      <c r="O152" s="7">
        <v>114478.61200000002</v>
      </c>
      <c r="P152" s="7">
        <v>37753.294000000002</v>
      </c>
    </row>
    <row r="153" spans="1:16" x14ac:dyDescent="0.15">
      <c r="A153" s="4" t="s">
        <v>46</v>
      </c>
      <c r="B153" s="4" t="s">
        <v>68</v>
      </c>
      <c r="C153" s="4" t="s">
        <v>37</v>
      </c>
      <c r="D153" s="8">
        <v>0.74739999999999995</v>
      </c>
      <c r="E153" s="8">
        <f t="shared" si="2"/>
        <v>0.82213999999999998</v>
      </c>
      <c r="F153" s="4" t="s">
        <v>55</v>
      </c>
      <c r="G153" s="4" t="s">
        <v>8</v>
      </c>
      <c r="H153" s="5">
        <v>43449</v>
      </c>
      <c r="I153" s="4">
        <v>219607102</v>
      </c>
      <c r="J153" s="5">
        <v>43480</v>
      </c>
      <c r="K153" s="4">
        <v>5477</v>
      </c>
      <c r="L153" s="6">
        <v>4.7450000000000001</v>
      </c>
      <c r="M153" s="6">
        <v>3.1790000000000003</v>
      </c>
      <c r="N153" s="7">
        <v>25988.365000000002</v>
      </c>
      <c r="O153" s="7">
        <v>17411.382999999998</v>
      </c>
      <c r="P153" s="7">
        <v>8576.9820000000018</v>
      </c>
    </row>
    <row r="154" spans="1:16" x14ac:dyDescent="0.15">
      <c r="A154" s="4" t="s">
        <v>46</v>
      </c>
      <c r="B154" s="4" t="s">
        <v>68</v>
      </c>
      <c r="C154" s="4" t="s">
        <v>37</v>
      </c>
      <c r="D154" s="8">
        <v>0.74739999999999995</v>
      </c>
      <c r="E154" s="8">
        <f t="shared" si="2"/>
        <v>0.82213999999999998</v>
      </c>
      <c r="F154" s="4" t="s">
        <v>51</v>
      </c>
      <c r="G154" s="4" t="s">
        <v>14</v>
      </c>
      <c r="H154" s="5">
        <v>43449</v>
      </c>
      <c r="I154" s="4">
        <v>529970014</v>
      </c>
      <c r="J154" s="5">
        <v>43480</v>
      </c>
      <c r="K154" s="4">
        <v>8759</v>
      </c>
      <c r="L154" s="6">
        <v>15.406000000000001</v>
      </c>
      <c r="M154" s="6">
        <v>9.0930000000000017</v>
      </c>
      <c r="N154" s="7">
        <v>134941.15400000001</v>
      </c>
      <c r="O154" s="7">
        <v>79645.587</v>
      </c>
      <c r="P154" s="7">
        <v>55295.56700000001</v>
      </c>
    </row>
    <row r="155" spans="1:16" x14ac:dyDescent="0.15">
      <c r="A155" s="4" t="s">
        <v>46</v>
      </c>
      <c r="B155" s="4" t="s">
        <v>68</v>
      </c>
      <c r="C155" s="4" t="s">
        <v>37</v>
      </c>
      <c r="D155" s="8">
        <v>0.74739999999999995</v>
      </c>
      <c r="E155" s="8">
        <f t="shared" si="2"/>
        <v>0.82213999999999998</v>
      </c>
      <c r="F155" s="4" t="s">
        <v>50</v>
      </c>
      <c r="G155" s="4" t="s">
        <v>8</v>
      </c>
      <c r="H155" s="5">
        <v>43449</v>
      </c>
      <c r="I155" s="4">
        <v>811701095</v>
      </c>
      <c r="J155" s="5">
        <v>43480</v>
      </c>
      <c r="K155" s="4">
        <v>9247</v>
      </c>
      <c r="L155" s="6">
        <v>65.121000000000009</v>
      </c>
      <c r="M155" s="6">
        <v>52.496000000000009</v>
      </c>
      <c r="N155" s="7">
        <v>602173.88699999999</v>
      </c>
      <c r="O155" s="7">
        <v>485430.51200000005</v>
      </c>
      <c r="P155" s="7">
        <v>116743.375</v>
      </c>
    </row>
    <row r="156" spans="1:16" x14ac:dyDescent="0.15">
      <c r="A156" s="4" t="s">
        <v>46</v>
      </c>
      <c r="B156" s="4" t="s">
        <v>68</v>
      </c>
      <c r="C156" s="4" t="s">
        <v>37</v>
      </c>
      <c r="D156" s="8">
        <v>0.74739999999999995</v>
      </c>
      <c r="E156" s="8">
        <f t="shared" si="2"/>
        <v>0.82213999999999998</v>
      </c>
      <c r="F156" s="4" t="s">
        <v>63</v>
      </c>
      <c r="G156" s="4" t="s">
        <v>8</v>
      </c>
      <c r="H156" s="5">
        <v>43449</v>
      </c>
      <c r="I156" s="4">
        <v>699368035</v>
      </c>
      <c r="J156" s="5">
        <v>43480</v>
      </c>
      <c r="K156" s="4">
        <v>7398</v>
      </c>
      <c r="L156" s="6">
        <v>10.928000000000001</v>
      </c>
      <c r="M156" s="6">
        <v>3.5840000000000005</v>
      </c>
      <c r="N156" s="7">
        <v>80845.343999999997</v>
      </c>
      <c r="O156" s="7">
        <v>26514.432000000001</v>
      </c>
      <c r="P156" s="7">
        <v>54330.912000000004</v>
      </c>
    </row>
    <row r="157" spans="1:16" x14ac:dyDescent="0.15">
      <c r="A157" s="4" t="s">
        <v>46</v>
      </c>
      <c r="B157" s="4" t="s">
        <v>68</v>
      </c>
      <c r="C157" s="4" t="s">
        <v>37</v>
      </c>
      <c r="D157" s="8">
        <v>0.74739999999999995</v>
      </c>
      <c r="E157" s="8">
        <f t="shared" si="2"/>
        <v>0.82213999999999998</v>
      </c>
      <c r="F157" s="4" t="s">
        <v>54</v>
      </c>
      <c r="G157" s="4" t="s">
        <v>8</v>
      </c>
      <c r="H157" s="5">
        <v>43449</v>
      </c>
      <c r="I157" s="4">
        <v>984673964</v>
      </c>
      <c r="J157" s="5">
        <v>43480</v>
      </c>
      <c r="K157" s="4">
        <v>5763</v>
      </c>
      <c r="L157" s="6">
        <v>25.528000000000002</v>
      </c>
      <c r="M157" s="6">
        <v>15.942</v>
      </c>
      <c r="N157" s="7">
        <v>147117.864</v>
      </c>
      <c r="O157" s="7">
        <v>91873.745999999999</v>
      </c>
      <c r="P157" s="7">
        <v>55244.118000000009</v>
      </c>
    </row>
    <row r="158" spans="1:16" x14ac:dyDescent="0.15">
      <c r="A158" s="4" t="s">
        <v>46</v>
      </c>
      <c r="B158" s="4" t="s">
        <v>68</v>
      </c>
      <c r="C158" s="4" t="s">
        <v>37</v>
      </c>
      <c r="D158" s="8">
        <v>0.74739999999999995</v>
      </c>
      <c r="E158" s="8">
        <f t="shared" si="2"/>
        <v>0.82213999999999998</v>
      </c>
      <c r="F158" s="4" t="s">
        <v>55</v>
      </c>
      <c r="G158" s="4" t="s">
        <v>14</v>
      </c>
      <c r="H158" s="5">
        <v>43449</v>
      </c>
      <c r="I158" s="4">
        <v>799003732</v>
      </c>
      <c r="J158" s="5">
        <v>43480</v>
      </c>
      <c r="K158" s="4">
        <v>1815</v>
      </c>
      <c r="L158" s="6">
        <v>4.7450000000000001</v>
      </c>
      <c r="M158" s="6">
        <v>3.1790000000000003</v>
      </c>
      <c r="N158" s="7">
        <v>8612.1750000000011</v>
      </c>
      <c r="O158" s="7">
        <v>5769.8850000000002</v>
      </c>
      <c r="P158" s="7">
        <v>2842.2900000000004</v>
      </c>
    </row>
    <row r="159" spans="1:16" x14ac:dyDescent="0.15">
      <c r="A159" s="4" t="s">
        <v>46</v>
      </c>
      <c r="B159" s="4" t="s">
        <v>68</v>
      </c>
      <c r="C159" s="4" t="s">
        <v>37</v>
      </c>
      <c r="D159" s="8">
        <v>0.74739999999999995</v>
      </c>
      <c r="E159" s="8">
        <f t="shared" si="2"/>
        <v>0.82213999999999998</v>
      </c>
      <c r="F159" s="4" t="s">
        <v>62</v>
      </c>
      <c r="G159" s="4" t="s">
        <v>8</v>
      </c>
      <c r="H159" s="5">
        <v>43449</v>
      </c>
      <c r="I159" s="4">
        <v>551057326</v>
      </c>
      <c r="J159" s="5">
        <v>43480</v>
      </c>
      <c r="K159" s="4">
        <v>8963</v>
      </c>
      <c r="L159" s="6">
        <v>8.173</v>
      </c>
      <c r="M159" s="6">
        <v>5.6670000000000007</v>
      </c>
      <c r="N159" s="7">
        <v>73254.599000000002</v>
      </c>
      <c r="O159" s="7">
        <v>50793.321000000004</v>
      </c>
      <c r="P159" s="7">
        <v>22461.278000000002</v>
      </c>
    </row>
    <row r="160" spans="1:16" x14ac:dyDescent="0.15">
      <c r="A160" s="4" t="s">
        <v>46</v>
      </c>
      <c r="B160" s="4" t="s">
        <v>68</v>
      </c>
      <c r="C160" s="4" t="s">
        <v>37</v>
      </c>
      <c r="D160" s="8">
        <v>0.74739999999999995</v>
      </c>
      <c r="E160" s="8">
        <f t="shared" si="2"/>
        <v>0.82213999999999998</v>
      </c>
      <c r="F160" s="4" t="s">
        <v>56</v>
      </c>
      <c r="G160" s="4" t="s">
        <v>6</v>
      </c>
      <c r="H160" s="5">
        <v>43449</v>
      </c>
      <c r="I160" s="4">
        <v>908136594</v>
      </c>
      <c r="J160" s="5">
        <v>43480</v>
      </c>
      <c r="K160" s="4">
        <v>6654</v>
      </c>
      <c r="L160" s="6">
        <v>42.189</v>
      </c>
      <c r="M160" s="6">
        <v>36.469000000000001</v>
      </c>
      <c r="N160" s="7">
        <v>280725.60600000003</v>
      </c>
      <c r="O160" s="7">
        <v>242664.726</v>
      </c>
      <c r="P160" s="7">
        <v>38060.879999999997</v>
      </c>
    </row>
    <row r="161" spans="1:16" x14ac:dyDescent="0.15">
      <c r="A161" s="4" t="s">
        <v>60</v>
      </c>
      <c r="B161" s="4" t="s">
        <v>24</v>
      </c>
      <c r="C161" s="4" t="s">
        <v>45</v>
      </c>
      <c r="D161" s="9">
        <v>17543.8596</v>
      </c>
      <c r="E161" s="9">
        <f t="shared" si="2"/>
        <v>19298.245560000003</v>
      </c>
      <c r="F161" s="4" t="s">
        <v>54</v>
      </c>
      <c r="G161" s="4" t="s">
        <v>8</v>
      </c>
      <c r="H161" s="5">
        <v>43449</v>
      </c>
      <c r="I161" s="4">
        <v>881974112</v>
      </c>
      <c r="J161" s="5">
        <v>43480</v>
      </c>
      <c r="K161" s="4">
        <v>4594</v>
      </c>
      <c r="L161" s="6">
        <v>25.528000000000002</v>
      </c>
      <c r="M161" s="6">
        <v>15.942</v>
      </c>
      <c r="N161" s="7">
        <v>117275.63200000001</v>
      </c>
      <c r="O161" s="7">
        <v>73237.547999999995</v>
      </c>
      <c r="P161" s="7">
        <v>44038.084000000003</v>
      </c>
    </row>
    <row r="162" spans="1:16" x14ac:dyDescent="0.15">
      <c r="A162" s="4" t="s">
        <v>60</v>
      </c>
      <c r="B162" s="4" t="s">
        <v>24</v>
      </c>
      <c r="C162" s="4" t="s">
        <v>45</v>
      </c>
      <c r="D162" s="9">
        <v>17543.8596</v>
      </c>
      <c r="E162" s="9">
        <f t="shared" si="2"/>
        <v>19298.245560000003</v>
      </c>
      <c r="F162" s="4" t="s">
        <v>50</v>
      </c>
      <c r="G162" s="4" t="s">
        <v>11</v>
      </c>
      <c r="H162" s="5">
        <v>43449</v>
      </c>
      <c r="I162" s="4">
        <v>606970441</v>
      </c>
      <c r="J162" s="5">
        <v>43480</v>
      </c>
      <c r="K162" s="4">
        <v>4897</v>
      </c>
      <c r="L162" s="6">
        <v>65.121000000000009</v>
      </c>
      <c r="M162" s="6">
        <v>52.496000000000009</v>
      </c>
      <c r="N162" s="7">
        <v>318897.53700000001</v>
      </c>
      <c r="O162" s="7">
        <v>257072.91200000001</v>
      </c>
      <c r="P162" s="7">
        <v>61824.625</v>
      </c>
    </row>
    <row r="163" spans="1:16" x14ac:dyDescent="0.15">
      <c r="A163" s="4" t="s">
        <v>60</v>
      </c>
      <c r="B163" s="4" t="s">
        <v>24</v>
      </c>
      <c r="C163" s="4" t="s">
        <v>45</v>
      </c>
      <c r="D163" s="9">
        <v>17543.8596</v>
      </c>
      <c r="E163" s="9">
        <f t="shared" si="2"/>
        <v>19298.245560000003</v>
      </c>
      <c r="F163" s="4" t="s">
        <v>29</v>
      </c>
      <c r="G163" s="4" t="s">
        <v>14</v>
      </c>
      <c r="H163" s="5">
        <v>43449</v>
      </c>
      <c r="I163" s="4">
        <v>827506387</v>
      </c>
      <c r="J163" s="5">
        <v>43480</v>
      </c>
      <c r="K163" s="4">
        <v>6384</v>
      </c>
      <c r="L163" s="6">
        <v>43.72</v>
      </c>
      <c r="M163" s="6">
        <v>26.332999999999998</v>
      </c>
      <c r="N163" s="7">
        <v>279108.47999999998</v>
      </c>
      <c r="O163" s="7">
        <v>168109.872</v>
      </c>
      <c r="P163" s="7">
        <v>110998.60800000001</v>
      </c>
    </row>
    <row r="164" spans="1:16" x14ac:dyDescent="0.15">
      <c r="A164" s="4" t="s">
        <v>60</v>
      </c>
      <c r="B164" s="4" t="s">
        <v>24</v>
      </c>
      <c r="C164" s="4" t="s">
        <v>45</v>
      </c>
      <c r="D164" s="9">
        <v>17543.8596</v>
      </c>
      <c r="E164" s="9">
        <f t="shared" si="2"/>
        <v>19298.245560000003</v>
      </c>
      <c r="F164" s="4" t="s">
        <v>50</v>
      </c>
      <c r="G164" s="4" t="s">
        <v>8</v>
      </c>
      <c r="H164" s="5">
        <v>43449</v>
      </c>
      <c r="I164" s="4">
        <v>332839667</v>
      </c>
      <c r="J164" s="5">
        <v>43480</v>
      </c>
      <c r="K164" s="4">
        <v>3509</v>
      </c>
      <c r="L164" s="6">
        <v>65.121000000000009</v>
      </c>
      <c r="M164" s="6">
        <v>52.496000000000009</v>
      </c>
      <c r="N164" s="7">
        <v>228509.58900000004</v>
      </c>
      <c r="O164" s="7">
        <v>184208.46400000001</v>
      </c>
      <c r="P164" s="7">
        <v>44301.125</v>
      </c>
    </row>
    <row r="165" spans="1:16" x14ac:dyDescent="0.15">
      <c r="A165" s="4" t="s">
        <v>60</v>
      </c>
      <c r="B165" s="4" t="s">
        <v>24</v>
      </c>
      <c r="C165" s="4" t="s">
        <v>45</v>
      </c>
      <c r="D165" s="9">
        <v>17543.8596</v>
      </c>
      <c r="E165" s="9">
        <f t="shared" si="2"/>
        <v>19298.245560000003</v>
      </c>
      <c r="F165" s="4" t="s">
        <v>51</v>
      </c>
      <c r="G165" s="4" t="s">
        <v>6</v>
      </c>
      <c r="H165" s="5">
        <v>43449</v>
      </c>
      <c r="I165" s="4">
        <v>396820008</v>
      </c>
      <c r="J165" s="5">
        <v>43480</v>
      </c>
      <c r="K165" s="4">
        <v>6714</v>
      </c>
      <c r="L165" s="6">
        <v>15.406000000000001</v>
      </c>
      <c r="M165" s="6">
        <v>9.0930000000000017</v>
      </c>
      <c r="N165" s="7">
        <v>103435.88400000001</v>
      </c>
      <c r="O165" s="7">
        <v>61050.402000000002</v>
      </c>
      <c r="P165" s="7">
        <v>42385.482000000004</v>
      </c>
    </row>
    <row r="166" spans="1:16" x14ac:dyDescent="0.15">
      <c r="A166" s="4" t="s">
        <v>60</v>
      </c>
      <c r="B166" s="4" t="s">
        <v>24</v>
      </c>
      <c r="C166" s="4" t="s">
        <v>45</v>
      </c>
      <c r="D166" s="9">
        <v>17543.8596</v>
      </c>
      <c r="E166" s="9">
        <f t="shared" si="2"/>
        <v>19298.245560000003</v>
      </c>
      <c r="F166" s="4" t="s">
        <v>57</v>
      </c>
      <c r="G166" s="4" t="s">
        <v>14</v>
      </c>
      <c r="H166" s="5">
        <v>43449</v>
      </c>
      <c r="I166" s="4">
        <v>441395747</v>
      </c>
      <c r="J166" s="5">
        <v>43480</v>
      </c>
      <c r="K166" s="4">
        <v>7665</v>
      </c>
      <c r="L166" s="6">
        <v>15.258000000000003</v>
      </c>
      <c r="M166" s="6">
        <v>9.7439999999999998</v>
      </c>
      <c r="N166" s="7">
        <v>116952.57</v>
      </c>
      <c r="O166" s="7">
        <v>74687.759999999995</v>
      </c>
      <c r="P166" s="7">
        <v>42264.81</v>
      </c>
    </row>
    <row r="167" spans="1:16" x14ac:dyDescent="0.15">
      <c r="A167" s="4" t="s">
        <v>60</v>
      </c>
      <c r="B167" s="4" t="s">
        <v>24</v>
      </c>
      <c r="C167" s="4" t="s">
        <v>45</v>
      </c>
      <c r="D167" s="9">
        <v>17543.8596</v>
      </c>
      <c r="E167" s="9">
        <f t="shared" si="2"/>
        <v>19298.245560000003</v>
      </c>
      <c r="F167" s="4" t="s">
        <v>62</v>
      </c>
      <c r="G167" s="4" t="s">
        <v>14</v>
      </c>
      <c r="H167" s="5">
        <v>43449</v>
      </c>
      <c r="I167" s="4">
        <v>109358012</v>
      </c>
      <c r="J167" s="5">
        <v>43480</v>
      </c>
      <c r="K167" s="4">
        <v>321</v>
      </c>
      <c r="L167" s="6">
        <v>8.173</v>
      </c>
      <c r="M167" s="6">
        <v>5.6670000000000007</v>
      </c>
      <c r="N167" s="7">
        <v>2623.5330000000004</v>
      </c>
      <c r="O167" s="7">
        <v>1819.107</v>
      </c>
      <c r="P167" s="7">
        <v>804.42600000000004</v>
      </c>
    </row>
  </sheetData>
  <sortState xmlns:xlrd2="http://schemas.microsoft.com/office/spreadsheetml/2017/richdata2" ref="A2:O167">
    <sortCondition ref="B2:B167"/>
  </sortState>
  <pageMargins left="0.7" right="0.7" top="0.75" bottom="0.75" header="0.3" footer="0.3"/>
  <pageSetup scale="2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E254A3-4BFD-41A4-AC9E-F7E890BD64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B53675-F6D6-49AB-BFBF-52B05BDFDA0B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692F914-10FD-4F53-A50A-EBA679A14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Registre des ventes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Q2 - Historique des opérations</dc:title>
  <dc:subject>Historique des opérations Q2 - Power BI - Information financière avancée</dc:subject>
  <dc:creator>CPA Canada</dc:creator>
  <cp:keywords>Information financière avancée, Power BI, Historique des opérations Q2</cp:keywords>
  <dc:description/>
  <cp:lastModifiedBy>CPA</cp:lastModifiedBy>
  <cp:lastPrinted>2021-03-31T14:59:50Z</cp:lastPrinted>
  <dcterms:created xsi:type="dcterms:W3CDTF">2019-12-04T16:26:51Z</dcterms:created>
  <dcterms:modified xsi:type="dcterms:W3CDTF">2021-06-01T19:29:29Z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</Properties>
</file>